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57C477E2-D5CA-4C5D-A7E9-C25107B64921}" xr6:coauthVersionLast="46" xr6:coauthVersionMax="47" xr10:uidLastSave="{00000000-0000-0000-0000-000000000000}"/>
  <bookViews>
    <workbookView xWindow="-120" yWindow="-120" windowWidth="20730" windowHeight="11160" activeTab="1" xr2:uid="{5A82033A-B6FC-4B2C-A6AF-9BFFBAA27BD9}"/>
  </bookViews>
  <sheets>
    <sheet name="ĐẤT PNN" sheetId="1" r:id="rId1"/>
    <sheet name="ĐẤT NN" sheetId="2" r:id="rId2"/>
  </sheets>
  <externalReferences>
    <externalReference r:id="rId3"/>
  </externalReferences>
  <definedNames>
    <definedName name="_xlnm._FilterDatabase" localSheetId="1" hidden="1">'ĐẤT NN'!$A$6:$P$6</definedName>
    <definedName name="_xlnm._FilterDatabase" localSheetId="0" hidden="1">'ĐẤT PNN'!$A$6:$AB$50</definedName>
    <definedName name="_xlnm.Print_Area" localSheetId="1">'ĐẤT NN'!$C$1:$O$49</definedName>
    <definedName name="_xlnm.Print_Area" localSheetId="0">'ĐẤT PNN'!$C$1:$O$50</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2" i="2" l="1"/>
  <c r="O13" i="2"/>
  <c r="O14" i="2"/>
  <c r="O15" i="2"/>
  <c r="O16" i="2"/>
  <c r="O27" i="2"/>
  <c r="O28" i="2"/>
  <c r="O29" i="2"/>
  <c r="O41" i="2"/>
  <c r="O42" i="2"/>
  <c r="O43" i="2"/>
  <c r="O44" i="2"/>
  <c r="O45" i="2"/>
  <c r="O46" i="2"/>
  <c r="O47" i="2"/>
  <c r="O8" i="1"/>
  <c r="O10" i="1"/>
  <c r="O12" i="1"/>
  <c r="O14" i="1"/>
  <c r="O16" i="1"/>
  <c r="O19" i="1"/>
  <c r="O24" i="1"/>
  <c r="O26" i="1"/>
  <c r="O28" i="1"/>
  <c r="O30" i="1"/>
  <c r="O34" i="1"/>
  <c r="O40" i="1"/>
  <c r="N44" i="1"/>
  <c r="O44" i="1"/>
  <c r="M8" i="1"/>
  <c r="N8" i="1" s="1"/>
  <c r="M9" i="1"/>
  <c r="N9" i="1" s="1"/>
  <c r="M10" i="1"/>
  <c r="N10" i="1" s="1"/>
  <c r="M11" i="1"/>
  <c r="N11" i="1" s="1"/>
  <c r="M12" i="1"/>
  <c r="N12" i="1" s="1"/>
  <c r="M13" i="1"/>
  <c r="N13" i="1" s="1"/>
  <c r="M14" i="1"/>
  <c r="N14" i="1" s="1"/>
  <c r="M15" i="1"/>
  <c r="N15" i="1" s="1"/>
  <c r="M16" i="1"/>
  <c r="N16" i="1" s="1"/>
  <c r="M18" i="1"/>
  <c r="N18" i="1" s="1"/>
  <c r="M19" i="1"/>
  <c r="N19" i="1" s="1"/>
  <c r="M21" i="1"/>
  <c r="N21" i="1" s="1"/>
  <c r="M24" i="1"/>
  <c r="N24" i="1" s="1"/>
  <c r="M25" i="1"/>
  <c r="N25" i="1" s="1"/>
  <c r="M26" i="1"/>
  <c r="N26" i="1" s="1"/>
  <c r="M27" i="1"/>
  <c r="N27" i="1" s="1"/>
  <c r="M28" i="1"/>
  <c r="N28" i="1" s="1"/>
  <c r="M29" i="1"/>
  <c r="N29" i="1" s="1"/>
  <c r="M30" i="1"/>
  <c r="N30" i="1" s="1"/>
  <c r="M31" i="1"/>
  <c r="N31" i="1" s="1"/>
  <c r="M32" i="1"/>
  <c r="N32" i="1" s="1"/>
  <c r="M33" i="1"/>
  <c r="N33" i="1" s="1"/>
  <c r="M34" i="1"/>
  <c r="N34" i="1" s="1"/>
  <c r="M36" i="1"/>
  <c r="N36" i="1" s="1"/>
  <c r="M37" i="1"/>
  <c r="N37" i="1" s="1"/>
  <c r="M39" i="1"/>
  <c r="N39" i="1" s="1"/>
  <c r="M40" i="1"/>
  <c r="N40" i="1" s="1"/>
  <c r="M41" i="1"/>
  <c r="N41" i="1" s="1"/>
  <c r="M42" i="1"/>
  <c r="N42" i="1" s="1"/>
  <c r="M43" i="1"/>
  <c r="N43" i="1" s="1"/>
  <c r="M45" i="1"/>
  <c r="N45" i="1" s="1"/>
  <c r="M46" i="1"/>
  <c r="N46" i="1" s="1"/>
  <c r="M47" i="1"/>
  <c r="N47" i="1" s="1"/>
  <c r="M48" i="1"/>
  <c r="N48" i="1" s="1"/>
  <c r="O48" i="1" l="1"/>
  <c r="O46" i="1"/>
  <c r="O42" i="1"/>
  <c r="O37" i="1"/>
  <c r="O32" i="1"/>
  <c r="O47" i="1"/>
  <c r="O45" i="1"/>
  <c r="O43" i="1"/>
  <c r="O41" i="1"/>
  <c r="O39" i="1"/>
  <c r="O36" i="1"/>
  <c r="O33" i="1"/>
  <c r="O31" i="1"/>
  <c r="O29" i="1"/>
  <c r="O27" i="1"/>
  <c r="O25" i="1"/>
  <c r="O21" i="1"/>
  <c r="O18" i="1"/>
  <c r="O15" i="1"/>
  <c r="O13" i="1"/>
  <c r="O11" i="1"/>
  <c r="O9" i="1"/>
  <c r="M22" i="1"/>
  <c r="M23" i="1"/>
  <c r="M50" i="1"/>
  <c r="M49" i="1"/>
  <c r="N22" i="1" l="1"/>
  <c r="O22" i="1"/>
  <c r="N50" i="1"/>
  <c r="O50" i="1"/>
  <c r="N23" i="1"/>
  <c r="O23" i="1"/>
  <c r="O49" i="1"/>
  <c r="N49" i="1"/>
  <c r="M17" i="1"/>
  <c r="M20" i="1"/>
  <c r="M35" i="1"/>
  <c r="M7" i="1"/>
  <c r="O20" i="2" l="1"/>
  <c r="O21" i="2"/>
  <c r="O35" i="2"/>
  <c r="O36" i="2"/>
  <c r="O37" i="2"/>
  <c r="O38" i="2"/>
  <c r="O17" i="2"/>
  <c r="O18" i="2"/>
  <c r="O19" i="2"/>
  <c r="O7" i="2"/>
  <c r="O8" i="2"/>
  <c r="O9" i="2"/>
  <c r="O10" i="2"/>
  <c r="O11" i="2"/>
  <c r="N20" i="1"/>
  <c r="O20" i="1"/>
  <c r="N17" i="1"/>
  <c r="O17" i="1"/>
  <c r="N35" i="1"/>
  <c r="O35" i="1"/>
  <c r="N7" i="1"/>
  <c r="O7" i="1"/>
  <c r="M38" i="1"/>
  <c r="O32" i="2" l="1"/>
  <c r="O33" i="2"/>
  <c r="O22" i="2"/>
  <c r="O34" i="2"/>
  <c r="O23" i="2"/>
  <c r="O24" i="2"/>
  <c r="O25" i="2"/>
  <c r="O26" i="2"/>
  <c r="O30" i="2"/>
  <c r="O31" i="2"/>
  <c r="O48" i="2"/>
  <c r="O49" i="2"/>
  <c r="O39" i="2"/>
  <c r="O40" i="2"/>
  <c r="N38" i="1"/>
  <c r="O38" i="1"/>
</calcChain>
</file>

<file path=xl/sharedStrings.xml><?xml version="1.0" encoding="utf-8"?>
<sst xmlns="http://schemas.openxmlformats.org/spreadsheetml/2006/main" count="730" uniqueCount="190">
  <si>
    <t>STT</t>
  </si>
  <si>
    <t>Tên đường</t>
  </si>
  <si>
    <t>Đoạn đường</t>
  </si>
  <si>
    <t>Toàn tuyến</t>
  </si>
  <si>
    <t>Đường ĐT 758</t>
  </si>
  <si>
    <t>Các tuyến đường còn lại</t>
  </si>
  <si>
    <t>Đường giao thông nông thôn có độ rộng từ 3m trở lên</t>
  </si>
  <si>
    <t>Đường ĐT 756</t>
  </si>
  <si>
    <t>Đường ĐT 756C</t>
  </si>
  <si>
    <t>Đường ĐT 756B</t>
  </si>
  <si>
    <t>Đường ĐH 11</t>
  </si>
  <si>
    <t>Thửa đất số 339, tờ bản đồ số 71</t>
  </si>
  <si>
    <t>Thửa đất số 277, tờ bản đồ số 70</t>
  </si>
  <si>
    <t>Đường nhựa từ cầu Xe Be đến giáp ranh ấp Trường An</t>
  </si>
  <si>
    <t>Đường nhựa Ấp Trường Thịnh đi Ấp Trường An</t>
  </si>
  <si>
    <t>Đường nhựa ấp Núi Gió - Phú Thịnh</t>
  </si>
  <si>
    <t>Đường N1 (phía Tây Chợ Tân Quan)</t>
  </si>
  <si>
    <t>Đường N2 (phía Đông Chợ Tân Quan)</t>
  </si>
  <si>
    <t>Đường D1 (phía Nam Chợ Tân Quan)</t>
  </si>
  <si>
    <t>Đường giao thông nông thôn có độ rộng từ 3m trở lên đấu nối trực tiếp ra đường ĐT 756B và đường ĐT 756C trong phạm vi 200m đầu tính từ HLLG</t>
  </si>
  <si>
    <t>Khu dân cư Phước An (Công ty TNHH Địa ốc Hoa Đào)</t>
  </si>
  <si>
    <t>Các tuyến đường nội bộ trong khu dân cư Phước An</t>
  </si>
  <si>
    <t>Xã Tân Quan</t>
  </si>
  <si>
    <t>Điểm đầu</t>
  </si>
  <si>
    <t>Điểm cuối</t>
  </si>
  <si>
    <t xml:space="preserve">Điểm đầu </t>
  </si>
  <si>
    <t>HQX1</t>
  </si>
  <si>
    <t>HQX2</t>
  </si>
  <si>
    <t>HQX3</t>
  </si>
  <si>
    <t>HQX4</t>
  </si>
  <si>
    <t>HQX5</t>
  </si>
  <si>
    <t>HQX6</t>
  </si>
  <si>
    <t>HQX7</t>
  </si>
  <si>
    <t>HQX8</t>
  </si>
  <si>
    <t>HQX9</t>
  </si>
  <si>
    <t>HQXI1</t>
  </si>
  <si>
    <t>HQXI2</t>
  </si>
  <si>
    <t>HQXI3</t>
  </si>
  <si>
    <t>HQXI4</t>
  </si>
  <si>
    <t>HQXI5</t>
  </si>
  <si>
    <t>HQXI6</t>
  </si>
  <si>
    <t>HQXI7</t>
  </si>
  <si>
    <t>HQXI8</t>
  </si>
  <si>
    <t>HQXI9</t>
  </si>
  <si>
    <t>HQXI10</t>
  </si>
  <si>
    <t>HQXI11</t>
  </si>
  <si>
    <t>HQXI12</t>
  </si>
  <si>
    <t>HQXI13</t>
  </si>
  <si>
    <t>HQXI14</t>
  </si>
  <si>
    <t>HQXI15</t>
  </si>
  <si>
    <t>HQXI16</t>
  </si>
  <si>
    <t>HQVII1</t>
  </si>
  <si>
    <t>HQVII2</t>
  </si>
  <si>
    <t>HQVII3</t>
  </si>
  <si>
    <t>HQVII4</t>
  </si>
  <si>
    <t>HQVII5</t>
  </si>
  <si>
    <t>HQVII6</t>
  </si>
  <si>
    <t>HQVII7</t>
  </si>
  <si>
    <t>HQVII8</t>
  </si>
  <si>
    <t>HQX10, HQXI17, HQVII9</t>
  </si>
  <si>
    <t>HQX11, HQXI18, HQVII10</t>
  </si>
  <si>
    <t>CTIX1</t>
  </si>
  <si>
    <t>CTIX2</t>
  </si>
  <si>
    <t>CTIX3</t>
  </si>
  <si>
    <t>CTIX4</t>
  </si>
  <si>
    <t>CTIX5</t>
  </si>
  <si>
    <t>CTIX6</t>
  </si>
  <si>
    <t>CTIX7</t>
  </si>
  <si>
    <t>CTIX8</t>
  </si>
  <si>
    <t>CTIX9</t>
  </si>
  <si>
    <t>Đường nhựa bên hông chợ Tân Quan</t>
  </si>
  <si>
    <t>Đường liên xã ấp Chà Hòa đi Nha Bích</t>
  </si>
  <si>
    <t>Giá đất ở hiện hành</t>
  </si>
  <si>
    <t>Giá đất thương mại dịch vụ hiện hành</t>
  </si>
  <si>
    <t>Giá đất trồng cây lâu năm hiện hành</t>
  </si>
  <si>
    <t>Giá đất trồng cây hằng năm hiện hành</t>
  </si>
  <si>
    <t>Giá đất nuôi trồng thủy sản hiện hành</t>
  </si>
  <si>
    <t>Đường nhựa từ Ngã 3 Sóc Trào đi ấp Sóc Trào B</t>
  </si>
  <si>
    <t>Đường nhựa ngã 4 chợ Tân Quan</t>
  </si>
  <si>
    <t>Từ thửa đất số 251, tờ bản đồ số 93</t>
  </si>
  <si>
    <t>Từ thửa đất số 252, tờ bản đồ số 93</t>
  </si>
  <si>
    <t>Ngã 3 Thác số 4</t>
  </si>
  <si>
    <t>Từ thửa đất số 33, tờ bản đồ số 105</t>
  </si>
  <si>
    <t>Giáp ranh cao su Nông trường cao su Xa Trạch</t>
  </si>
  <si>
    <t>Từ thửa đất số 232, tờ bản đồ số 93</t>
  </si>
  <si>
    <t>Đường liên xã</t>
  </si>
  <si>
    <t>Đường Liên xã</t>
  </si>
  <si>
    <t>Đường nhựa từ Cổng Chào Văn Hiên 1 đi ấp Sóc Lớn</t>
  </si>
  <si>
    <t>Đường nhựa liên xã Tân Quan - Minh Hưng</t>
  </si>
  <si>
    <t>Đường nhựa từ ấp Long Bình đi ấp Văn Hiên 2</t>
  </si>
  <si>
    <t>Đường nhựa số 06</t>
  </si>
  <si>
    <t>Đường nhựa từ ấp Xạc Lây đi ấp Sóc Tranh</t>
  </si>
  <si>
    <t>Từ thửa đất số 78, tờ bản đồ số 115</t>
  </si>
  <si>
    <t>Hết thửa đất số 1706, tờ bản đồ số 70</t>
  </si>
  <si>
    <t>Từ hết thửa đất số 1706, tờ bản đồ số 70</t>
  </si>
  <si>
    <t>Hết thửa đất số 947, tờ bản đồ số 70</t>
  </si>
  <si>
    <t>Từ thửa đất số 30, tờ bản đồ số 106</t>
  </si>
  <si>
    <t>Điểm cuối Đài Liệt sỹ (Từ hết thửa đất số 380, tờ bản đồ số 141)</t>
  </si>
  <si>
    <r>
      <t>Đơn vị tính: 1.000 đồng/m</t>
    </r>
    <r>
      <rPr>
        <i/>
        <vertAlign val="superscript"/>
        <sz val="12"/>
        <color theme="1"/>
        <rFont val="Times New Roman"/>
        <family val="1"/>
      </rPr>
      <t>2</t>
    </r>
  </si>
  <si>
    <t>Giá đất trồng rừng sản xuất đề xuất</t>
  </si>
  <si>
    <t>Hết thửa đất số 117, tờ bản đồ số 101</t>
  </si>
  <si>
    <t>Hết thửa đất số 184, tờ bản đồ số 92)</t>
  </si>
  <si>
    <t>Từ hết thửa đất số 117, tờ bản đồ số 101)</t>
  </si>
  <si>
    <t>Từ hết thửa đất số 184, tờ bản đồ số 92)</t>
  </si>
  <si>
    <t>Hết thửa đất số 366, tờ bản đồ số 93</t>
  </si>
  <si>
    <t>Từ thửa đất số 35, tờ bản đồ số 114</t>
  </si>
  <si>
    <t>Hết thửa đất số 128, tờ bản đồ số 109</t>
  </si>
  <si>
    <t>Hết thửa đất số 116, tờ bản đồ số 118</t>
  </si>
  <si>
    <t>Ấp Sóc Lết (Hết thửa đất số 3, tờ bản đồ số 2)</t>
  </si>
  <si>
    <t>Ấp Xạc Lây (Hết thửa đất số 54, tờ bản đồ số 35)</t>
  </si>
  <si>
    <t>Từ thửa đất số 252, tờ bản đồ số 10</t>
  </si>
  <si>
    <t>Hết thửa đất số 14, tờ bản đồ số 17</t>
  </si>
  <si>
    <t>Ngã 3 thác số 4 (Giáp đường ĐT 758)</t>
  </si>
  <si>
    <t>Hết thửa đất số 411, tờ bản đồ số 146</t>
  </si>
  <si>
    <t>Từ thửa đất số 46, tờ bản đồ số 61</t>
  </si>
  <si>
    <t>Hết thửa đất số 20, tờ bản đồ số 108</t>
  </si>
  <si>
    <t>Hết thửa đất số 134, tờ bản đồ số 65</t>
  </si>
  <si>
    <t>Hết thửa đất số 139, tờ bản đồ số 87</t>
  </si>
  <si>
    <t>Hết thửa đất số 256, tờ bản đồ số 89</t>
  </si>
  <si>
    <t>Từ hết thửa đất số 35, tờ bản đồ số 157</t>
  </si>
  <si>
    <t>Hết Thửa đất số 94, tờ bản đồ số 123</t>
  </si>
  <si>
    <t>Từ thửa đất số 43, tờ bản đồ số 51</t>
  </si>
  <si>
    <t>Hết thửa đất số 87, tờ bản đồ số 46</t>
  </si>
  <si>
    <t>Từ thửa đất số 643, tờ bản đồ số 16</t>
  </si>
  <si>
    <t>Hết thửa đất số 25, tờ bản đồ số 32</t>
  </si>
  <si>
    <t>Từ thửa đất số 29, tờ bản đồ số 60</t>
  </si>
  <si>
    <t>Hết thửa đất số 42, tờ bản đồ số 149</t>
  </si>
  <si>
    <t>Hết thửa đất số 983, tờ bản đồ số 64</t>
  </si>
  <si>
    <t>Từ thửa đất số 198, tờ bản đồ số 93</t>
  </si>
  <si>
    <t>Hết thửa đất số 44, tờ bản đồ số 93</t>
  </si>
  <si>
    <t/>
  </si>
  <si>
    <t>Hết thửa đất số 290, tờ bản đồ số 93</t>
  </si>
  <si>
    <t>Hết thửa đất số 414, tờ bản đồ số 93</t>
  </si>
  <si>
    <t>Từ thửa đất số 297, tờ bản đồ số 93</t>
  </si>
  <si>
    <t>Hết thửa đất số 321, tờ bản đồ số 93</t>
  </si>
  <si>
    <t>Ngã 3 Thác Số 4</t>
  </si>
  <si>
    <t>Đường ĐH 09</t>
  </si>
  <si>
    <t>Ngã 3 Sở Líp (Từ hết thửa đất số 40, tờ bản đồ số 10)</t>
  </si>
  <si>
    <t>Đường nhựa liên xã Tân Quan - Tân Hưng</t>
  </si>
  <si>
    <t>Hết thửa đất số 35, tờ bản đồ số 157</t>
  </si>
  <si>
    <t>Đường nhựa liên xã Tân Quan - Nha Bích</t>
  </si>
  <si>
    <t>Ngã 3 Quang Minh (Từ thửa đất số 4, tờ bản đồ số 157)</t>
  </si>
  <si>
    <t>Ngã ba Xa Lách (Hết thửa đất số 30, tờ bản đồ số 106)</t>
  </si>
  <si>
    <t>Ngã ba Sóc Ruộng 1 (Từ thửa đất số 73, tờ bản đồ số 100)</t>
  </si>
  <si>
    <t>Giáp ranh xã Tân Hưng (Hết thửa đất số 56, tờ bản đồ số 124)</t>
  </si>
  <si>
    <t>Ngã 3 giáp đường ĐT 758 (Từ thửa đất số 19, tờ bản đồ số 161)</t>
  </si>
  <si>
    <t>Ngã 3 Sở Líp (Từ thửa đất số 20, tờ bản đồ số 57)</t>
  </si>
  <si>
    <t>Ngã 3 Sở Líp (Hết thửa đất số 40, tờ bản đồ số 10)</t>
  </si>
  <si>
    <t>Cuối dốc nghĩa địa 23 Lớn (Hết thửa đất số 630, tờ bản đồ số 16)</t>
  </si>
  <si>
    <t>Cuối dốc nghĩa địa 23 Lớn (Từ hết thửa đất số 630, tờ bản đồ số 16)</t>
  </si>
  <si>
    <t>Cầu Xa Trạch 1 (Từ thửa đất số 87, tờ bản đồ số 29)</t>
  </si>
  <si>
    <t>Giáp ranh xã Nha Bích (Hết thửa đất số 462, tờ bản đồ số 71)</t>
  </si>
  <si>
    <t>Ngã ba đường đất (Từ hết thửa đất số 947, tờ bản đồ số 70)</t>
  </si>
  <si>
    <t>Giáp ranh xã Nha Bích (Hết thửa đất số 7, tờ bản đồ số 107)</t>
  </si>
  <si>
    <t>Từ hết ranh trường tiểu học Tân Quan ấp Xa Lách (Từ hết thửa đất số 65, tờ bản đồ số 106)</t>
  </si>
  <si>
    <t>Đến hết ranh trường tiểu học Tân Quan ấp Xa Lách (Hết thửa đất số 65, tờ bản đồ số 106)</t>
  </si>
  <si>
    <t>Giáp ranh phường An Lộc (Từ thửa đất số 3, tờ bản đồ số 60)</t>
  </si>
  <si>
    <t>Đài Liệt sỹ (Hết thửa đất số 380, tờ bản đồ số 141)</t>
  </si>
  <si>
    <t>Ngã 3 đi Thanh An (Hết thửa đất số 9, tờ bản đồ số 61)</t>
  </si>
  <si>
    <t>Ngã 3 đi Thanh An (Từ hết thửa đất số 9, tờ bản đồ số 61)</t>
  </si>
  <si>
    <t>Cầu Suối Cát (Hết thửa đất số 238, tờ bản đồ số 77)</t>
  </si>
  <si>
    <t>Ngã 5 Tân Hưng (Hết thửa đất số 82, tờ bản đồ số 61)</t>
  </si>
  <si>
    <t>Cầu bà Hô giáp ranh xã Tân Khai (Từ thửa đất số 104, tờ bản đồ số 101)</t>
  </si>
  <si>
    <t>Đường ĐT 756C (Từ thửa đất số 191, tờ bản đồ số 63)</t>
  </si>
  <si>
    <t>Giáp ranh xã Tân Hưng (Hết thửa đất số 7, tờ bản đồ số 126)</t>
  </si>
  <si>
    <t>Đường ĐT 756C (Thửa đất số 225, tờ bản đồ số 95)</t>
  </si>
  <si>
    <t>Đường ĐT 756C (đường đối diện trường mầm non Tân Quan)</t>
  </si>
  <si>
    <t>Hết Thửa đất số 131, tờ bản đồ số 67</t>
  </si>
  <si>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</si>
  <si>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</si>
  <si>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</si>
  <si>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</si>
  <si>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</si>
  <si>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</si>
  <si>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</si>
  <si>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</si>
  <si>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</si>
  <si>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</si>
  <si>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</si>
  <si>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Hệ số điều chỉnh mức biến động thị trường giá đất nông nghiệp (lần)</t>
  </si>
  <si>
    <t>TQ CLN 2</t>
  </si>
  <si>
    <t>TQ CLN 4</t>
  </si>
  <si>
    <t>TQ CLN 1</t>
  </si>
  <si>
    <t>TQ CLN 3</t>
  </si>
  <si>
    <t>TQ CLN 6</t>
  </si>
  <si>
    <t>TQ CLN 8</t>
  </si>
  <si>
    <t>TQ CLN 5</t>
  </si>
  <si>
    <t>TQ CLN 7</t>
  </si>
  <si>
    <t>PHỤ LỤC A.1.77 HỆ SỐ ĐIỀU CHỈNH MỨC BIẾN ĐỘNG THỊ TRƯỜNG CÁC LOẠI ĐẤT PHI NÔNG NGHIỆP
XÃ TÂN QUAN, TỈNH ĐỒNG NAI</t>
  </si>
  <si>
    <t>PHỤ LỤC A.2.77 HỆ SỐ ĐIỀU CHỈNH MỨC BIẾN ĐỘNG THỊ TRƯỜNG CÁC LOẠI ĐẤT NÔNG NGHIỆP
XÃ TÂN QUAN,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</si>
</sst>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0" x14ac:knownFonts="1">
    <font>
      <sz val="11"/>
      <color theme="1"/>
      <name val="Calibri"/>
      <family val="2"/>
      <scheme val="minor"/>
    </font>
    <font>
      <sz val="11"/>
      <color theme="1"/>
      <name val="Calibri"/>
      <family val="2"/>
      <scheme val="minor"/>
    </font>
    <font>
      <sz val="12"/>
      <name val="Times New Roman"/>
      <family val="1"/>
    </font>
    <font>
      <sz val="12"/>
      <color theme="1"/>
      <name val="Times New Roman"/>
      <family val="1"/>
    </font>
    <font>
      <sz val="10"/>
      <color theme="1"/>
      <name val="Arial"/>
      <family val="2"/>
    </font>
    <font>
      <b/>
      <sz val="12"/>
      <color theme="1"/>
      <name val="Times New Roman"/>
      <family val="1"/>
    </font>
    <font>
      <i/>
      <sz val="12"/>
      <color theme="1"/>
      <name val="Times New Roman"/>
      <family val="1"/>
    </font>
    <font>
      <i/>
      <vertAlign val="superscript"/>
      <sz val="12"/>
      <color theme="1"/>
      <name val="Times New Roman"/>
      <family val="1"/>
    </font>
    <font>
      <sz val="12"/>
      <color rgb="FFFF0000"/>
      <name val="Times New Roman"/>
      <family val="1"/>
    </font>
    <font>
      <b/>
      <sz val="14"/>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3" fontId="2" fillId="0" borderId="1" xfId="1" applyNumberFormat="1" applyFont="1" applyFill="1" applyBorder="1" applyAlignment="1">
      <alignment horizontal="right" vertical="center"/>
    </xf>
    <xf numFmtId="0" fontId="3" fillId="0" borderId="0" xfId="0" applyFont="1"/>
    <xf numFmtId="0" fontId="2" fillId="0" borderId="0" xfId="0" applyFont="1"/>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left" vertical="center"/>
    </xf>
    <xf numFmtId="164" fontId="2" fillId="0" borderId="0" xfId="1" applyNumberFormat="1" applyFont="1" applyFill="1" applyBorder="1" applyAlignment="1">
      <alignment horizontal="right" vertical="center"/>
    </xf>
    <xf numFmtId="3" fontId="3" fillId="0" borderId="0" xfId="1" applyNumberFormat="1" applyFont="1" applyFill="1" applyAlignment="1">
      <alignment horizontal="right" vertical="center"/>
    </xf>
    <xf numFmtId="3" fontId="2" fillId="0" borderId="0" xfId="0" applyNumberFormat="1" applyFont="1" applyAlignment="1">
      <alignment horizontal="righ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2" fillId="0" borderId="0" xfId="0" applyFont="1" applyAlignment="1">
      <alignment vertical="center"/>
    </xf>
    <xf numFmtId="43" fontId="3" fillId="0" borderId="0" xfId="1" applyFont="1" applyAlignment="1">
      <alignment vertical="center"/>
    </xf>
    <xf numFmtId="3" fontId="2" fillId="0" borderId="2" xfId="1" applyNumberFormat="1" applyFont="1" applyFill="1" applyBorder="1" applyAlignment="1">
      <alignment horizontal="right" vertical="center"/>
    </xf>
    <xf numFmtId="0" fontId="3" fillId="0" borderId="1" xfId="0" applyFont="1" applyBorder="1" applyAlignment="1">
      <alignment horizontal="left" vertical="center" wrapText="1"/>
    </xf>
    <xf numFmtId="3" fontId="3" fillId="0" borderId="0" xfId="0" applyNumberFormat="1" applyFont="1" applyAlignment="1">
      <alignment vertical="center"/>
    </xf>
    <xf numFmtId="165" fontId="2" fillId="0" borderId="0" xfId="1" applyNumberFormat="1" applyFont="1" applyAlignment="1">
      <alignment vertical="center"/>
    </xf>
    <xf numFmtId="0" fontId="8" fillId="0" borderId="0" xfId="0" applyFont="1"/>
    <xf numFmtId="0" fontId="3" fillId="0" borderId="1" xfId="0" applyFont="1" applyBorder="1" applyAlignment="1">
      <alignment vertical="center" wrapText="1"/>
    </xf>
    <xf numFmtId="0" fontId="3" fillId="0" borderId="1" xfId="0" applyFont="1" applyBorder="1"/>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3" fontId="3" fillId="0" borderId="1" xfId="0" applyNumberFormat="1" applyFont="1" applyBorder="1" applyAlignment="1">
      <alignment vertical="center"/>
    </xf>
    <xf numFmtId="165" fontId="3" fillId="0" borderId="1" xfId="1" applyNumberFormat="1"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1" fontId="3" fillId="0" borderId="1" xfId="0" applyNumberFormat="1" applyFont="1" applyBorder="1" applyAlignment="1">
      <alignment vertical="center"/>
    </xf>
    <xf numFmtId="165" fontId="3" fillId="0" borderId="1" xfId="1" applyNumberFormat="1" applyFont="1" applyBorder="1" applyAlignment="1">
      <alignment horizontal="right" vertical="center" wrapText="1"/>
    </xf>
    <xf numFmtId="43" fontId="3" fillId="0" borderId="1" xfId="1" applyFont="1" applyBorder="1" applyAlignment="1">
      <alignment horizontal="right" vertical="center" wrapText="1"/>
    </xf>
    <xf numFmtId="3" fontId="5" fillId="0" borderId="1" xfId="0" applyNumberFormat="1" applyFont="1" applyBorder="1" applyAlignment="1">
      <alignment horizontal="right" vertical="center" wrapText="1"/>
    </xf>
    <xf numFmtId="3" fontId="3" fillId="0" borderId="1" xfId="0" applyNumberFormat="1" applyFont="1" applyBorder="1" applyAlignment="1">
      <alignment horizontal="right" vertical="center"/>
    </xf>
    <xf numFmtId="164" fontId="3" fillId="0" borderId="1" xfId="0" applyNumberFormat="1" applyFont="1" applyBorder="1" applyAlignment="1">
      <alignment horizontal="right" vertical="center" wrapText="1"/>
    </xf>
    <xf numFmtId="43" fontId="3" fillId="0" borderId="1" xfId="1" applyFont="1" applyBorder="1" applyAlignment="1">
      <alignment vertical="center"/>
    </xf>
    <xf numFmtId="3" fontId="3" fillId="0" borderId="1" xfId="0" applyNumberFormat="1" applyFont="1" applyBorder="1" applyAlignment="1">
      <alignment horizontal="right" vertical="center" wrapText="1"/>
    </xf>
    <xf numFmtId="3" fontId="3" fillId="0" borderId="1" xfId="1" applyNumberFormat="1" applyFont="1" applyFill="1" applyBorder="1" applyAlignment="1">
      <alignment horizontal="right" vertical="center"/>
    </xf>
    <xf numFmtId="0" fontId="9" fillId="0" borderId="0" xfId="0" applyFont="1" applyAlignment="1">
      <alignment horizontal="center" vertical="center"/>
    </xf>
    <xf numFmtId="0" fontId="6" fillId="0" borderId="3" xfId="0" applyFont="1" applyBorder="1" applyAlignment="1">
      <alignment horizontal="right" vertical="center"/>
    </xf>
    <xf numFmtId="0" fontId="5" fillId="0" borderId="1" xfId="0" applyFont="1" applyBorder="1" applyAlignment="1">
      <alignment horizontal="center" vertical="center" wrapText="1"/>
    </xf>
    <xf numFmtId="165" fontId="5" fillId="0" borderId="1" xfId="1"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43" fontId="5" fillId="0" borderId="1" xfId="1" applyFont="1" applyBorder="1" applyAlignment="1">
      <alignment horizontal="center" vertical="center" wrapText="1"/>
    </xf>
    <xf numFmtId="165" fontId="5" fillId="0" borderId="1" xfId="1" applyNumberFormat="1" applyFont="1" applyBorder="1" applyAlignment="1">
      <alignment horizontal="center" vertical="center" wrapText="1"/>
    </xf>
    <xf numFmtId="0" fontId="9"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AB51"/>
  <sheetViews>
    <sheetView view="pageBreakPreview" zoomScale="85" zoomScaleNormal="85" zoomScaleSheetLayoutView="85" workbookViewId="0">
      <selection activeCell="C1" sqref="C1:P2"/>
    </sheetView>
  </sheetViews>
  <sheetFormatPr defaultRowHeight="15.75" x14ac:dyDescent="0.25"/>
  <cols>
    <col min="1" max="1" width="8.42578125" style="2" customWidth="1"/>
    <col min="2" max="2" width="15.5703125" style="2" customWidth="1"/>
    <col min="3" max="3" width="7.5703125" style="4" customWidth="1"/>
    <col min="4" max="4" width="38.7109375" style="5" customWidth="1"/>
    <col min="5" max="5" width="28.42578125" style="5" customWidth="1"/>
    <col min="6" max="6" width="31" style="5" customWidth="1"/>
    <col min="7" max="7" width="13.42578125" style="1" hidden="1" customWidth="1"/>
    <col min="8" max="9" width="13.28515625" style="16" hidden="1" customWidth="1"/>
    <col min="10" max="11" width="13.28515625" style="8" customWidth="1"/>
    <col min="12" max="12" width="21" style="8" customWidth="1"/>
    <col min="13" max="13" width="15.5703125" style="7" customWidth="1"/>
    <col min="14" max="14" width="15.5703125" style="13" customWidth="1"/>
    <col min="15" max="15" width="24.140625" style="13" customWidth="1"/>
    <col min="16" max="28" width="0" style="2" hidden="1" customWidth="1"/>
    <col min="29" max="16384" width="9.140625" style="2"/>
  </cols>
  <sheetData>
    <row r="1" spans="1:28" ht="21.75" customHeight="1" x14ac:dyDescent="0.25">
      <c r="C1" s="45" t="s">
        <v>188</v>
      </c>
      <c r="D1" s="37"/>
      <c r="E1" s="37"/>
      <c r="F1" s="37"/>
      <c r="G1" s="37"/>
      <c r="H1" s="37"/>
      <c r="I1" s="37"/>
      <c r="J1" s="37"/>
      <c r="K1" s="37"/>
      <c r="L1" s="37"/>
      <c r="M1" s="37"/>
      <c r="N1" s="37"/>
      <c r="O1" s="37"/>
      <c r="P1" s="37"/>
    </row>
    <row r="2" spans="1:28" ht="21.75" customHeight="1" x14ac:dyDescent="0.25">
      <c r="C2" s="37"/>
      <c r="D2" s="37"/>
      <c r="E2" s="37"/>
      <c r="F2" s="37"/>
      <c r="G2" s="37"/>
      <c r="H2" s="37"/>
      <c r="I2" s="37"/>
      <c r="J2" s="37"/>
      <c r="K2" s="37"/>
      <c r="L2" s="37"/>
      <c r="M2" s="37"/>
      <c r="N2" s="37"/>
      <c r="O2" s="37"/>
      <c r="P2" s="37"/>
    </row>
    <row r="3" spans="1:28" ht="21.75" customHeight="1" x14ac:dyDescent="0.25">
      <c r="C3" s="38" t="s">
        <v>98</v>
      </c>
      <c r="D3" s="38"/>
      <c r="E3" s="38"/>
      <c r="F3" s="38"/>
      <c r="G3" s="38"/>
      <c r="H3" s="38"/>
      <c r="I3" s="38"/>
      <c r="J3" s="38"/>
      <c r="K3" s="38"/>
      <c r="L3" s="38"/>
      <c r="M3" s="38"/>
      <c r="N3" s="38"/>
      <c r="O3" s="38"/>
    </row>
    <row r="4" spans="1:28" ht="60.75" customHeight="1" x14ac:dyDescent="0.25">
      <c r="C4" s="39" t="s">
        <v>0</v>
      </c>
      <c r="D4" s="39" t="s">
        <v>1</v>
      </c>
      <c r="E4" s="39" t="s">
        <v>2</v>
      </c>
      <c r="F4" s="39"/>
      <c r="G4" s="40" t="s">
        <v>168</v>
      </c>
      <c r="H4" s="40" t="s">
        <v>169</v>
      </c>
      <c r="I4" s="40" t="s">
        <v>170</v>
      </c>
      <c r="J4" s="40" t="s">
        <v>72</v>
      </c>
      <c r="K4" s="40" t="s">
        <v>73</v>
      </c>
      <c r="L4" s="40" t="s">
        <v>171</v>
      </c>
      <c r="M4" s="41" t="s">
        <v>172</v>
      </c>
      <c r="N4" s="41" t="s">
        <v>173</v>
      </c>
      <c r="O4" s="41" t="s">
        <v>174</v>
      </c>
    </row>
    <row r="5" spans="1:28" ht="42" customHeight="1" x14ac:dyDescent="0.25">
      <c r="C5" s="39"/>
      <c r="D5" s="39"/>
      <c r="E5" s="21" t="s">
        <v>23</v>
      </c>
      <c r="F5" s="21" t="s">
        <v>24</v>
      </c>
      <c r="G5" s="40"/>
      <c r="H5" s="40"/>
      <c r="I5" s="40"/>
      <c r="J5" s="40"/>
      <c r="K5" s="40"/>
      <c r="L5" s="40"/>
      <c r="M5" s="41"/>
      <c r="N5" s="41"/>
      <c r="O5" s="41"/>
    </row>
    <row r="6" spans="1:28" ht="24.75" customHeight="1" x14ac:dyDescent="0.25">
      <c r="C6" s="21"/>
      <c r="D6" s="22" t="s">
        <v>22</v>
      </c>
      <c r="E6" s="22"/>
      <c r="F6" s="22"/>
      <c r="G6" s="31"/>
      <c r="H6" s="24"/>
      <c r="I6" s="24"/>
      <c r="J6" s="31"/>
      <c r="K6" s="32"/>
      <c r="L6" s="32"/>
      <c r="M6" s="33"/>
      <c r="N6" s="34"/>
      <c r="O6" s="34"/>
    </row>
    <row r="7" spans="1:28" s="18" customFormat="1" ht="47.25" x14ac:dyDescent="0.25">
      <c r="A7" s="11" t="s">
        <v>26</v>
      </c>
      <c r="B7" s="19" t="s">
        <v>22</v>
      </c>
      <c r="C7" s="26">
        <v>1</v>
      </c>
      <c r="D7" s="15" t="s">
        <v>4</v>
      </c>
      <c r="E7" s="15" t="s">
        <v>156</v>
      </c>
      <c r="F7" s="15" t="s">
        <v>157</v>
      </c>
      <c r="G7" s="35">
        <v>2400</v>
      </c>
      <c r="H7" s="24">
        <v>1632.0000000000002</v>
      </c>
      <c r="I7" s="24">
        <v>1440</v>
      </c>
      <c r="J7" s="35">
        <v>2200</v>
      </c>
      <c r="K7" s="36">
        <v>1500</v>
      </c>
      <c r="L7" s="36">
        <v>1300</v>
      </c>
      <c r="M7" s="30">
        <f>VLOOKUP(B7&amp;A7&amp;J7,'[1]MA DO'!$C$5:$X$3586,22,0)</f>
        <v>1.07</v>
      </c>
      <c r="N7" s="30">
        <f>M7</f>
        <v>1.07</v>
      </c>
      <c r="O7" s="30">
        <f>M7</f>
        <v>1.07</v>
      </c>
      <c r="P7" s="2">
        <v>2400</v>
      </c>
      <c r="Q7" s="2">
        <v>2160</v>
      </c>
      <c r="R7" s="36">
        <v>1512</v>
      </c>
      <c r="S7" s="36">
        <v>1296</v>
      </c>
      <c r="T7" s="2">
        <v>2200</v>
      </c>
      <c r="U7" s="2">
        <v>1500</v>
      </c>
      <c r="V7" s="2">
        <v>1300</v>
      </c>
      <c r="W7" s="2" t="s">
        <v>4</v>
      </c>
      <c r="X7" s="2" t="s">
        <v>156</v>
      </c>
      <c r="Y7" s="2" t="s">
        <v>157</v>
      </c>
      <c r="Z7" s="2" t="s">
        <v>4</v>
      </c>
      <c r="AA7" s="2" t="s">
        <v>156</v>
      </c>
      <c r="AB7" s="2" t="s">
        <v>157</v>
      </c>
    </row>
    <row r="8" spans="1:28" ht="47.25" x14ac:dyDescent="0.25">
      <c r="A8" s="11" t="s">
        <v>27</v>
      </c>
      <c r="B8" s="19" t="s">
        <v>22</v>
      </c>
      <c r="C8" s="26">
        <v>2</v>
      </c>
      <c r="D8" s="15" t="s">
        <v>4</v>
      </c>
      <c r="E8" s="15" t="s">
        <v>97</v>
      </c>
      <c r="F8" s="15" t="s">
        <v>135</v>
      </c>
      <c r="G8" s="35">
        <v>1300</v>
      </c>
      <c r="H8" s="24">
        <v>884.00000000000011</v>
      </c>
      <c r="I8" s="24">
        <v>780</v>
      </c>
      <c r="J8" s="35">
        <v>1200</v>
      </c>
      <c r="K8" s="36">
        <v>820</v>
      </c>
      <c r="L8" s="36">
        <v>700</v>
      </c>
      <c r="M8" s="30">
        <f>VLOOKUP(B8&amp;A8&amp;J8,'[1]MA DO'!$C$5:$X$3586,22,0)</f>
        <v>1.07</v>
      </c>
      <c r="N8" s="30">
        <f t="shared" ref="N8:N50" si="0">M8</f>
        <v>1.07</v>
      </c>
      <c r="O8" s="30">
        <f t="shared" ref="O8:O50" si="1">M8</f>
        <v>1.07</v>
      </c>
      <c r="P8" s="2">
        <v>1300</v>
      </c>
      <c r="Q8" s="2">
        <v>1170</v>
      </c>
      <c r="R8" s="36">
        <v>819</v>
      </c>
      <c r="S8" s="36">
        <v>702</v>
      </c>
      <c r="T8" s="2">
        <v>1200</v>
      </c>
      <c r="U8" s="2">
        <v>820</v>
      </c>
      <c r="V8" s="2">
        <v>700</v>
      </c>
      <c r="W8" s="2" t="s">
        <v>4</v>
      </c>
      <c r="X8" s="2" t="s">
        <v>97</v>
      </c>
      <c r="Y8" s="2" t="s">
        <v>135</v>
      </c>
      <c r="Z8" s="2" t="s">
        <v>4</v>
      </c>
      <c r="AA8" s="2" t="s">
        <v>97</v>
      </c>
      <c r="AB8" s="2" t="s">
        <v>135</v>
      </c>
    </row>
    <row r="9" spans="1:28" ht="31.5" x14ac:dyDescent="0.25">
      <c r="A9" s="11" t="s">
        <v>28</v>
      </c>
      <c r="B9" s="19" t="s">
        <v>22</v>
      </c>
      <c r="C9" s="26">
        <v>3</v>
      </c>
      <c r="D9" s="15" t="s">
        <v>4</v>
      </c>
      <c r="E9" s="15" t="s">
        <v>81</v>
      </c>
      <c r="F9" s="15" t="s">
        <v>158</v>
      </c>
      <c r="G9" s="35">
        <v>900</v>
      </c>
      <c r="H9" s="24">
        <v>612</v>
      </c>
      <c r="I9" s="24">
        <v>540</v>
      </c>
      <c r="J9" s="35">
        <v>810</v>
      </c>
      <c r="K9" s="36">
        <v>570</v>
      </c>
      <c r="L9" s="36">
        <v>490</v>
      </c>
      <c r="M9" s="30">
        <f>VLOOKUP(B9&amp;A9&amp;J9,'[1]MA DO'!$C$5:$X$3586,22,0)</f>
        <v>1.07</v>
      </c>
      <c r="N9" s="30">
        <f t="shared" si="0"/>
        <v>1.07</v>
      </c>
      <c r="O9" s="30">
        <f t="shared" si="1"/>
        <v>1.07</v>
      </c>
      <c r="P9" s="2">
        <v>900</v>
      </c>
      <c r="Q9" s="2">
        <v>810</v>
      </c>
      <c r="R9" s="36">
        <v>567</v>
      </c>
      <c r="S9" s="36">
        <v>486</v>
      </c>
      <c r="T9" s="2">
        <v>810</v>
      </c>
      <c r="U9" s="2">
        <v>570</v>
      </c>
      <c r="V9" s="2">
        <v>490</v>
      </c>
      <c r="W9" s="2" t="s">
        <v>4</v>
      </c>
      <c r="X9" s="2" t="s">
        <v>81</v>
      </c>
      <c r="Y9" s="2" t="s">
        <v>158</v>
      </c>
      <c r="Z9" s="2" t="s">
        <v>4</v>
      </c>
      <c r="AA9" s="2" t="s">
        <v>81</v>
      </c>
      <c r="AB9" s="2" t="s">
        <v>158</v>
      </c>
    </row>
    <row r="10" spans="1:28" ht="47.25" x14ac:dyDescent="0.25">
      <c r="A10" s="11" t="s">
        <v>29</v>
      </c>
      <c r="B10" s="19" t="s">
        <v>22</v>
      </c>
      <c r="C10" s="26">
        <v>4</v>
      </c>
      <c r="D10" s="15" t="s">
        <v>7</v>
      </c>
      <c r="E10" s="15" t="s">
        <v>159</v>
      </c>
      <c r="F10" s="15" t="s">
        <v>160</v>
      </c>
      <c r="G10" s="35">
        <v>750</v>
      </c>
      <c r="H10" s="24">
        <v>510.00000000000006</v>
      </c>
      <c r="I10" s="24">
        <v>450</v>
      </c>
      <c r="J10" s="35">
        <v>680</v>
      </c>
      <c r="K10" s="36">
        <v>470</v>
      </c>
      <c r="L10" s="36">
        <v>410</v>
      </c>
      <c r="M10" s="30">
        <f>VLOOKUP(B10&amp;A10&amp;J10,'[1]MA DO'!$C$5:$X$3586,22,0)</f>
        <v>1.07</v>
      </c>
      <c r="N10" s="30">
        <f t="shared" si="0"/>
        <v>1.07</v>
      </c>
      <c r="O10" s="30">
        <f t="shared" si="1"/>
        <v>1.07</v>
      </c>
      <c r="P10" s="2">
        <v>750</v>
      </c>
      <c r="Q10" s="2">
        <v>675</v>
      </c>
      <c r="R10" s="36">
        <v>472.49999999999994</v>
      </c>
      <c r="S10" s="36">
        <v>405</v>
      </c>
      <c r="T10" s="2">
        <v>680</v>
      </c>
      <c r="U10" s="2">
        <v>470</v>
      </c>
      <c r="V10" s="2">
        <v>410</v>
      </c>
      <c r="W10" s="2" t="s">
        <v>7</v>
      </c>
      <c r="X10" s="2" t="s">
        <v>159</v>
      </c>
      <c r="Y10" s="2" t="s">
        <v>160</v>
      </c>
      <c r="Z10" s="2" t="s">
        <v>7</v>
      </c>
      <c r="AA10" s="2" t="s">
        <v>159</v>
      </c>
      <c r="AB10" s="2" t="s">
        <v>160</v>
      </c>
    </row>
    <row r="11" spans="1:28" ht="50.25" customHeight="1" x14ac:dyDescent="0.25">
      <c r="A11" s="11" t="s">
        <v>30</v>
      </c>
      <c r="B11" s="19" t="s">
        <v>22</v>
      </c>
      <c r="C11" s="26">
        <v>5</v>
      </c>
      <c r="D11" s="15" t="s">
        <v>7</v>
      </c>
      <c r="E11" s="15" t="s">
        <v>159</v>
      </c>
      <c r="F11" s="15" t="s">
        <v>161</v>
      </c>
      <c r="G11" s="35">
        <v>800</v>
      </c>
      <c r="H11" s="24">
        <v>544</v>
      </c>
      <c r="I11" s="24">
        <v>480</v>
      </c>
      <c r="J11" s="35">
        <v>720</v>
      </c>
      <c r="K11" s="36">
        <v>500</v>
      </c>
      <c r="L11" s="36">
        <v>430</v>
      </c>
      <c r="M11" s="30">
        <f>VLOOKUP(B11&amp;A11&amp;J11,'[1]MA DO'!$C$5:$X$3586,22,0)</f>
        <v>1.07</v>
      </c>
      <c r="N11" s="30">
        <f t="shared" si="0"/>
        <v>1.07</v>
      </c>
      <c r="O11" s="30">
        <f t="shared" si="1"/>
        <v>1.07</v>
      </c>
      <c r="P11" s="2">
        <v>800</v>
      </c>
      <c r="Q11" s="2">
        <v>720</v>
      </c>
      <c r="R11" s="36">
        <v>503.99999999999994</v>
      </c>
      <c r="S11" s="36">
        <v>432</v>
      </c>
      <c r="T11" s="2">
        <v>720</v>
      </c>
      <c r="U11" s="2">
        <v>500</v>
      </c>
      <c r="V11" s="2">
        <v>430</v>
      </c>
      <c r="W11" s="2" t="s">
        <v>7</v>
      </c>
      <c r="X11" s="2" t="s">
        <v>159</v>
      </c>
      <c r="Y11" s="2" t="s">
        <v>161</v>
      </c>
      <c r="Z11" s="2" t="s">
        <v>7</v>
      </c>
      <c r="AA11" s="2" t="s">
        <v>159</v>
      </c>
      <c r="AB11" s="2" t="s">
        <v>161</v>
      </c>
    </row>
    <row r="12" spans="1:28" ht="47.25" x14ac:dyDescent="0.25">
      <c r="A12" s="11" t="s">
        <v>35</v>
      </c>
      <c r="B12" s="19" t="s">
        <v>22</v>
      </c>
      <c r="C12" s="26">
        <v>6</v>
      </c>
      <c r="D12" s="15" t="s">
        <v>8</v>
      </c>
      <c r="E12" s="15" t="s">
        <v>162</v>
      </c>
      <c r="F12" s="15" t="s">
        <v>100</v>
      </c>
      <c r="G12" s="35">
        <v>1800</v>
      </c>
      <c r="H12" s="24">
        <v>1224</v>
      </c>
      <c r="I12" s="24">
        <v>1080</v>
      </c>
      <c r="J12" s="35">
        <v>1600</v>
      </c>
      <c r="K12" s="36">
        <v>1100</v>
      </c>
      <c r="L12" s="36">
        <v>970</v>
      </c>
      <c r="M12" s="30">
        <f>VLOOKUP(B12&amp;A12&amp;J12,'[1]MA DO'!$C$5:$X$3586,22,0)</f>
        <v>1.07</v>
      </c>
      <c r="N12" s="30">
        <f t="shared" si="0"/>
        <v>1.07</v>
      </c>
      <c r="O12" s="30">
        <f t="shared" si="1"/>
        <v>1.07</v>
      </c>
      <c r="P12" s="2">
        <v>1800</v>
      </c>
      <c r="Q12" s="2">
        <v>1620</v>
      </c>
      <c r="R12" s="36">
        <v>1134</v>
      </c>
      <c r="S12" s="36">
        <v>972</v>
      </c>
      <c r="T12" s="2">
        <v>1600</v>
      </c>
      <c r="U12" s="2">
        <v>1100</v>
      </c>
      <c r="V12" s="2">
        <v>970</v>
      </c>
      <c r="W12" s="2" t="s">
        <v>8</v>
      </c>
      <c r="X12" s="2" t="s">
        <v>162</v>
      </c>
      <c r="Y12" s="2" t="s">
        <v>100</v>
      </c>
      <c r="Z12" s="2" t="s">
        <v>8</v>
      </c>
      <c r="AA12" s="2" t="s">
        <v>162</v>
      </c>
      <c r="AB12" s="2" t="s">
        <v>100</v>
      </c>
    </row>
    <row r="13" spans="1:28" ht="31.5" x14ac:dyDescent="0.25">
      <c r="A13" s="11" t="s">
        <v>36</v>
      </c>
      <c r="B13" s="19" t="s">
        <v>22</v>
      </c>
      <c r="C13" s="26">
        <v>7</v>
      </c>
      <c r="D13" s="15" t="s">
        <v>8</v>
      </c>
      <c r="E13" s="15" t="s">
        <v>102</v>
      </c>
      <c r="F13" s="15" t="s">
        <v>101</v>
      </c>
      <c r="G13" s="35">
        <v>1300</v>
      </c>
      <c r="H13" s="24">
        <v>884.00000000000011</v>
      </c>
      <c r="I13" s="24">
        <v>780</v>
      </c>
      <c r="J13" s="35">
        <v>1200</v>
      </c>
      <c r="K13" s="36">
        <v>820</v>
      </c>
      <c r="L13" s="36">
        <v>700</v>
      </c>
      <c r="M13" s="30">
        <f>VLOOKUP(B13&amp;A13&amp;J13,'[1]MA DO'!$C$5:$X$3586,22,0)</f>
        <v>1.07</v>
      </c>
      <c r="N13" s="30">
        <f t="shared" si="0"/>
        <v>1.07</v>
      </c>
      <c r="O13" s="30">
        <f t="shared" si="1"/>
        <v>1.07</v>
      </c>
      <c r="P13" s="2">
        <v>1300</v>
      </c>
      <c r="Q13" s="2">
        <v>1170</v>
      </c>
      <c r="R13" s="36">
        <v>819</v>
      </c>
      <c r="S13" s="36">
        <v>702</v>
      </c>
      <c r="T13" s="2">
        <v>1200</v>
      </c>
      <c r="U13" s="2">
        <v>820</v>
      </c>
      <c r="V13" s="2">
        <v>700</v>
      </c>
      <c r="W13" s="2" t="s">
        <v>8</v>
      </c>
      <c r="X13" s="2" t="s">
        <v>102</v>
      </c>
      <c r="Y13" s="2" t="s">
        <v>101</v>
      </c>
      <c r="Z13" s="2" t="s">
        <v>8</v>
      </c>
      <c r="AA13" s="2" t="s">
        <v>102</v>
      </c>
      <c r="AB13" s="2" t="s">
        <v>101</v>
      </c>
    </row>
    <row r="14" spans="1:28" ht="31.5" x14ac:dyDescent="0.25">
      <c r="A14" s="11" t="s">
        <v>37</v>
      </c>
      <c r="B14" s="19" t="s">
        <v>22</v>
      </c>
      <c r="C14" s="26">
        <v>8</v>
      </c>
      <c r="D14" s="15" t="s">
        <v>8</v>
      </c>
      <c r="E14" s="15" t="s">
        <v>103</v>
      </c>
      <c r="F14" s="15" t="s">
        <v>104</v>
      </c>
      <c r="G14" s="35">
        <v>1800</v>
      </c>
      <c r="H14" s="24">
        <v>1224</v>
      </c>
      <c r="I14" s="24">
        <v>1080</v>
      </c>
      <c r="J14" s="35">
        <v>1600</v>
      </c>
      <c r="K14" s="36">
        <v>1100</v>
      </c>
      <c r="L14" s="36">
        <v>970</v>
      </c>
      <c r="M14" s="30">
        <f>VLOOKUP(B14&amp;A14&amp;J14,'[1]MA DO'!$C$5:$X$3586,22,0)</f>
        <v>1.07</v>
      </c>
      <c r="N14" s="30">
        <f t="shared" si="0"/>
        <v>1.07</v>
      </c>
      <c r="O14" s="30">
        <f t="shared" si="1"/>
        <v>1.07</v>
      </c>
      <c r="P14" s="2">
        <v>1800</v>
      </c>
      <c r="Q14" s="2">
        <v>1620</v>
      </c>
      <c r="R14" s="36">
        <v>1134</v>
      </c>
      <c r="S14" s="36">
        <v>972</v>
      </c>
      <c r="T14" s="2">
        <v>1600</v>
      </c>
      <c r="U14" s="2">
        <v>1100</v>
      </c>
      <c r="V14" s="2">
        <v>970</v>
      </c>
      <c r="W14" s="2" t="s">
        <v>8</v>
      </c>
      <c r="X14" s="2" t="s">
        <v>103</v>
      </c>
      <c r="Y14" s="2" t="s">
        <v>104</v>
      </c>
      <c r="Z14" s="2" t="s">
        <v>8</v>
      </c>
      <c r="AA14" s="2" t="s">
        <v>103</v>
      </c>
      <c r="AB14" s="2" t="s">
        <v>104</v>
      </c>
    </row>
    <row r="15" spans="1:28" ht="63" customHeight="1" x14ac:dyDescent="0.25">
      <c r="A15" s="11" t="s">
        <v>38</v>
      </c>
      <c r="B15" s="19" t="s">
        <v>22</v>
      </c>
      <c r="C15" s="26">
        <v>9</v>
      </c>
      <c r="D15" s="15" t="s">
        <v>9</v>
      </c>
      <c r="E15" s="15" t="s">
        <v>163</v>
      </c>
      <c r="F15" s="15" t="s">
        <v>155</v>
      </c>
      <c r="G15" s="35">
        <v>1600</v>
      </c>
      <c r="H15" s="24">
        <v>1088</v>
      </c>
      <c r="I15" s="24">
        <v>960</v>
      </c>
      <c r="J15" s="35">
        <v>1400</v>
      </c>
      <c r="K15" s="36">
        <v>1000</v>
      </c>
      <c r="L15" s="36">
        <v>860</v>
      </c>
      <c r="M15" s="30">
        <f>VLOOKUP(B15&amp;A15&amp;J15,'[1]MA DO'!$C$5:$X$3586,22,0)</f>
        <v>1.07</v>
      </c>
      <c r="N15" s="30">
        <f t="shared" si="0"/>
        <v>1.07</v>
      </c>
      <c r="O15" s="30">
        <f t="shared" si="1"/>
        <v>1.07</v>
      </c>
      <c r="P15" s="2">
        <v>1600</v>
      </c>
      <c r="Q15" s="2">
        <v>1440</v>
      </c>
      <c r="R15" s="36">
        <v>1007.9999999999999</v>
      </c>
      <c r="S15" s="36">
        <v>864</v>
      </c>
      <c r="T15" s="2">
        <v>1400</v>
      </c>
      <c r="U15" s="2">
        <v>1000</v>
      </c>
      <c r="V15" s="2">
        <v>860</v>
      </c>
      <c r="W15" s="2" t="s">
        <v>9</v>
      </c>
      <c r="X15" s="2" t="s">
        <v>163</v>
      </c>
      <c r="Y15" s="2" t="s">
        <v>155</v>
      </c>
      <c r="Z15" s="2" t="s">
        <v>9</v>
      </c>
      <c r="AA15" s="2" t="s">
        <v>163</v>
      </c>
      <c r="AB15" s="2" t="s">
        <v>155</v>
      </c>
    </row>
    <row r="16" spans="1:28" ht="63" customHeight="1" x14ac:dyDescent="0.25">
      <c r="A16" s="11" t="s">
        <v>39</v>
      </c>
      <c r="B16" s="19" t="s">
        <v>22</v>
      </c>
      <c r="C16" s="26">
        <v>10</v>
      </c>
      <c r="D16" s="15" t="s">
        <v>9</v>
      </c>
      <c r="E16" s="15" t="s">
        <v>154</v>
      </c>
      <c r="F16" s="15" t="s">
        <v>153</v>
      </c>
      <c r="G16" s="35">
        <v>1200</v>
      </c>
      <c r="H16" s="24">
        <v>816.00000000000011</v>
      </c>
      <c r="I16" s="24">
        <v>720</v>
      </c>
      <c r="J16" s="35">
        <v>1100</v>
      </c>
      <c r="K16" s="36">
        <v>760</v>
      </c>
      <c r="L16" s="36">
        <v>650</v>
      </c>
      <c r="M16" s="30">
        <f>VLOOKUP(B16&amp;A16&amp;J16,'[1]MA DO'!$C$5:$X$3586,22,0)</f>
        <v>1.07</v>
      </c>
      <c r="N16" s="30">
        <f t="shared" si="0"/>
        <v>1.07</v>
      </c>
      <c r="O16" s="30">
        <f t="shared" si="1"/>
        <v>1.07</v>
      </c>
      <c r="P16" s="2">
        <v>1200</v>
      </c>
      <c r="Q16" s="2">
        <v>1080</v>
      </c>
      <c r="R16" s="36">
        <v>756</v>
      </c>
      <c r="S16" s="36">
        <v>648</v>
      </c>
      <c r="T16" s="2">
        <v>1100</v>
      </c>
      <c r="U16" s="2">
        <v>760</v>
      </c>
      <c r="V16" s="2">
        <v>650</v>
      </c>
      <c r="W16" s="2" t="s">
        <v>9</v>
      </c>
      <c r="X16" s="2" t="s">
        <v>154</v>
      </c>
      <c r="Y16" s="2" t="s">
        <v>153</v>
      </c>
      <c r="Z16" s="2" t="s">
        <v>9</v>
      </c>
      <c r="AA16" s="2" t="s">
        <v>154</v>
      </c>
      <c r="AB16" s="2" t="s">
        <v>153</v>
      </c>
    </row>
    <row r="17" spans="1:28" ht="31.5" x14ac:dyDescent="0.25">
      <c r="A17" s="11" t="s">
        <v>61</v>
      </c>
      <c r="B17" s="19" t="s">
        <v>22</v>
      </c>
      <c r="C17" s="26">
        <v>11</v>
      </c>
      <c r="D17" s="15" t="s">
        <v>8</v>
      </c>
      <c r="E17" s="15" t="s">
        <v>92</v>
      </c>
      <c r="F17" s="15" t="s">
        <v>93</v>
      </c>
      <c r="G17" s="35">
        <v>900</v>
      </c>
      <c r="H17" s="24">
        <v>612</v>
      </c>
      <c r="I17" s="24">
        <v>540</v>
      </c>
      <c r="J17" s="35">
        <v>810</v>
      </c>
      <c r="K17" s="36">
        <v>570</v>
      </c>
      <c r="L17" s="36">
        <v>490</v>
      </c>
      <c r="M17" s="30">
        <f>VLOOKUP(B17&amp;A17&amp;J17,'[1]MA DO'!$C$5:$X$3586,22,0)</f>
        <v>1.07</v>
      </c>
      <c r="N17" s="30">
        <f t="shared" si="0"/>
        <v>1.07</v>
      </c>
      <c r="O17" s="30">
        <f t="shared" si="1"/>
        <v>1.07</v>
      </c>
      <c r="P17" s="2">
        <v>900</v>
      </c>
      <c r="Q17" s="2">
        <v>810</v>
      </c>
      <c r="R17" s="36">
        <v>567</v>
      </c>
      <c r="S17" s="36">
        <v>486</v>
      </c>
      <c r="T17" s="2">
        <v>810</v>
      </c>
      <c r="U17" s="2">
        <v>570</v>
      </c>
      <c r="V17" s="2">
        <v>490</v>
      </c>
      <c r="W17" s="2" t="s">
        <v>8</v>
      </c>
      <c r="X17" s="2" t="s">
        <v>92</v>
      </c>
      <c r="Y17" s="2" t="s">
        <v>93</v>
      </c>
      <c r="Z17" s="2" t="s">
        <v>8</v>
      </c>
      <c r="AA17" s="2" t="s">
        <v>92</v>
      </c>
      <c r="AB17" s="2" t="s">
        <v>93</v>
      </c>
    </row>
    <row r="18" spans="1:28" ht="31.5" x14ac:dyDescent="0.25">
      <c r="A18" s="11" t="s">
        <v>62</v>
      </c>
      <c r="B18" s="19" t="s">
        <v>22</v>
      </c>
      <c r="C18" s="26">
        <v>12</v>
      </c>
      <c r="D18" s="15" t="s">
        <v>8</v>
      </c>
      <c r="E18" s="15" t="s">
        <v>94</v>
      </c>
      <c r="F18" s="15" t="s">
        <v>95</v>
      </c>
      <c r="G18" s="35">
        <v>1100</v>
      </c>
      <c r="H18" s="24">
        <v>748</v>
      </c>
      <c r="I18" s="24">
        <v>660</v>
      </c>
      <c r="J18" s="35">
        <v>990</v>
      </c>
      <c r="K18" s="36">
        <v>690</v>
      </c>
      <c r="L18" s="36">
        <v>590</v>
      </c>
      <c r="M18" s="30">
        <f>VLOOKUP(B18&amp;A18&amp;J18,'[1]MA DO'!$C$5:$X$3586,22,0)</f>
        <v>1.07</v>
      </c>
      <c r="N18" s="30">
        <f t="shared" si="0"/>
        <v>1.07</v>
      </c>
      <c r="O18" s="30">
        <f t="shared" si="1"/>
        <v>1.07</v>
      </c>
      <c r="P18" s="2">
        <v>1100</v>
      </c>
      <c r="Q18" s="2">
        <v>990</v>
      </c>
      <c r="R18" s="36">
        <v>693</v>
      </c>
      <c r="S18" s="36">
        <v>594</v>
      </c>
      <c r="T18" s="2">
        <v>990</v>
      </c>
      <c r="U18" s="2">
        <v>690</v>
      </c>
      <c r="V18" s="2">
        <v>590</v>
      </c>
      <c r="W18" s="2" t="s">
        <v>8</v>
      </c>
      <c r="X18" s="2" t="s">
        <v>94</v>
      </c>
      <c r="Y18" s="2" t="s">
        <v>95</v>
      </c>
      <c r="Z18" s="2" t="s">
        <v>8</v>
      </c>
      <c r="AA18" s="2" t="s">
        <v>94</v>
      </c>
      <c r="AB18" s="2" t="s">
        <v>95</v>
      </c>
    </row>
    <row r="19" spans="1:28" ht="47.25" x14ac:dyDescent="0.25">
      <c r="A19" s="11" t="s">
        <v>63</v>
      </c>
      <c r="B19" s="19" t="s">
        <v>22</v>
      </c>
      <c r="C19" s="26">
        <v>13</v>
      </c>
      <c r="D19" s="15" t="s">
        <v>8</v>
      </c>
      <c r="E19" s="15" t="s">
        <v>152</v>
      </c>
      <c r="F19" s="15" t="s">
        <v>151</v>
      </c>
      <c r="G19" s="35">
        <v>900</v>
      </c>
      <c r="H19" s="24">
        <v>612</v>
      </c>
      <c r="I19" s="24">
        <v>540</v>
      </c>
      <c r="J19" s="35">
        <v>810</v>
      </c>
      <c r="K19" s="36">
        <v>570</v>
      </c>
      <c r="L19" s="36">
        <v>490</v>
      </c>
      <c r="M19" s="30">
        <f>VLOOKUP(B19&amp;A19&amp;J19,'[1]MA DO'!$C$5:$X$3586,22,0)</f>
        <v>1.07</v>
      </c>
      <c r="N19" s="30">
        <f t="shared" si="0"/>
        <v>1.07</v>
      </c>
      <c r="O19" s="30">
        <f t="shared" si="1"/>
        <v>1.07</v>
      </c>
      <c r="P19" s="2">
        <v>900</v>
      </c>
      <c r="Q19" s="2">
        <v>810</v>
      </c>
      <c r="R19" s="36">
        <v>567</v>
      </c>
      <c r="S19" s="36">
        <v>486</v>
      </c>
      <c r="T19" s="2">
        <v>810</v>
      </c>
      <c r="U19" s="2">
        <v>570</v>
      </c>
      <c r="V19" s="2">
        <v>490</v>
      </c>
      <c r="W19" s="2" t="s">
        <v>8</v>
      </c>
      <c r="X19" s="2" t="s">
        <v>152</v>
      </c>
      <c r="Y19" s="2" t="s">
        <v>151</v>
      </c>
      <c r="Z19" s="2" t="s">
        <v>8</v>
      </c>
      <c r="AA19" s="2" t="s">
        <v>152</v>
      </c>
      <c r="AB19" s="2" t="s">
        <v>151</v>
      </c>
    </row>
    <row r="20" spans="1:28" ht="31.5" x14ac:dyDescent="0.25">
      <c r="A20" s="11" t="s">
        <v>66</v>
      </c>
      <c r="B20" s="19" t="s">
        <v>22</v>
      </c>
      <c r="C20" s="26">
        <v>14</v>
      </c>
      <c r="D20" s="15" t="s">
        <v>136</v>
      </c>
      <c r="E20" s="15" t="s">
        <v>105</v>
      </c>
      <c r="F20" s="15" t="s">
        <v>106</v>
      </c>
      <c r="G20" s="35">
        <v>500</v>
      </c>
      <c r="H20" s="24">
        <v>340</v>
      </c>
      <c r="I20" s="24">
        <v>300</v>
      </c>
      <c r="J20" s="35">
        <v>450</v>
      </c>
      <c r="K20" s="36">
        <v>320</v>
      </c>
      <c r="L20" s="36">
        <v>270</v>
      </c>
      <c r="M20" s="30">
        <f>VLOOKUP(B20&amp;A20&amp;J20,'[1]MA DO'!$C$5:$X$3586,22,0)</f>
        <v>1.07</v>
      </c>
      <c r="N20" s="30">
        <f t="shared" si="0"/>
        <v>1.07</v>
      </c>
      <c r="O20" s="30">
        <f t="shared" si="1"/>
        <v>1.07</v>
      </c>
      <c r="P20" s="2">
        <v>500</v>
      </c>
      <c r="Q20" s="2">
        <v>450</v>
      </c>
      <c r="R20" s="36">
        <v>315</v>
      </c>
      <c r="S20" s="36">
        <v>270</v>
      </c>
      <c r="T20" s="2">
        <v>450</v>
      </c>
      <c r="U20" s="2">
        <v>320</v>
      </c>
      <c r="V20" s="2">
        <v>270</v>
      </c>
      <c r="W20" s="2" t="s">
        <v>136</v>
      </c>
      <c r="X20" s="2" t="s">
        <v>105</v>
      </c>
      <c r="Y20" s="2" t="s">
        <v>106</v>
      </c>
      <c r="Z20" s="2" t="s">
        <v>136</v>
      </c>
      <c r="AA20" s="2" t="s">
        <v>105</v>
      </c>
      <c r="AB20" s="2" t="s">
        <v>106</v>
      </c>
    </row>
    <row r="21" spans="1:28" ht="31.5" x14ac:dyDescent="0.25">
      <c r="A21" s="11" t="s">
        <v>67</v>
      </c>
      <c r="B21" s="19" t="s">
        <v>22</v>
      </c>
      <c r="C21" s="26">
        <v>15</v>
      </c>
      <c r="D21" s="15" t="s">
        <v>136</v>
      </c>
      <c r="E21" s="15" t="s">
        <v>92</v>
      </c>
      <c r="F21" s="15" t="s">
        <v>107</v>
      </c>
      <c r="G21" s="35">
        <v>700</v>
      </c>
      <c r="H21" s="24">
        <v>476.00000000000006</v>
      </c>
      <c r="I21" s="24">
        <v>420</v>
      </c>
      <c r="J21" s="35">
        <v>630</v>
      </c>
      <c r="K21" s="36">
        <v>440</v>
      </c>
      <c r="L21" s="36">
        <v>380</v>
      </c>
      <c r="M21" s="30">
        <f>VLOOKUP(B21&amp;A21&amp;J21,'[1]MA DO'!$C$5:$X$3586,22,0)</f>
        <v>1.07</v>
      </c>
      <c r="N21" s="30">
        <f t="shared" si="0"/>
        <v>1.07</v>
      </c>
      <c r="O21" s="30">
        <f t="shared" si="1"/>
        <v>1.07</v>
      </c>
      <c r="P21" s="2">
        <v>700</v>
      </c>
      <c r="Q21" s="2">
        <v>630</v>
      </c>
      <c r="R21" s="36">
        <v>441</v>
      </c>
      <c r="S21" s="36">
        <v>378</v>
      </c>
      <c r="T21" s="2">
        <v>630</v>
      </c>
      <c r="U21" s="2">
        <v>440</v>
      </c>
      <c r="V21" s="2">
        <v>380</v>
      </c>
      <c r="W21" s="2" t="s">
        <v>136</v>
      </c>
      <c r="X21" s="2" t="s">
        <v>92</v>
      </c>
      <c r="Y21" s="2" t="s">
        <v>107</v>
      </c>
      <c r="Z21" s="2" t="s">
        <v>136</v>
      </c>
      <c r="AA21" s="2" t="s">
        <v>92</v>
      </c>
      <c r="AB21" s="2" t="s">
        <v>107</v>
      </c>
    </row>
    <row r="22" spans="1:28" ht="54.75" customHeight="1" x14ac:dyDescent="0.25">
      <c r="A22" s="11" t="s">
        <v>51</v>
      </c>
      <c r="B22" s="19" t="s">
        <v>22</v>
      </c>
      <c r="C22" s="26">
        <v>16</v>
      </c>
      <c r="D22" s="15" t="s">
        <v>85</v>
      </c>
      <c r="E22" s="15" t="s">
        <v>150</v>
      </c>
      <c r="F22" s="15" t="s">
        <v>148</v>
      </c>
      <c r="G22" s="35">
        <v>900</v>
      </c>
      <c r="H22" s="24">
        <v>612</v>
      </c>
      <c r="I22" s="24">
        <v>540</v>
      </c>
      <c r="J22" s="35">
        <v>810</v>
      </c>
      <c r="K22" s="36">
        <v>570</v>
      </c>
      <c r="L22" s="36">
        <v>490</v>
      </c>
      <c r="M22" s="30">
        <f>VLOOKUP(B22&amp;A22&amp;J22,'[1]MA DO'!$C$5:$X$3586,22,0)</f>
        <v>1.0803539094650205</v>
      </c>
      <c r="N22" s="30">
        <f t="shared" si="0"/>
        <v>1.0803539094650205</v>
      </c>
      <c r="O22" s="30">
        <f t="shared" si="1"/>
        <v>1.0803539094650205</v>
      </c>
      <c r="P22" s="2">
        <v>900</v>
      </c>
      <c r="Q22" s="2">
        <v>810</v>
      </c>
      <c r="R22" s="36">
        <v>567</v>
      </c>
      <c r="S22" s="36">
        <v>486</v>
      </c>
      <c r="T22" s="2">
        <v>810</v>
      </c>
      <c r="U22" s="2">
        <v>570</v>
      </c>
      <c r="V22" s="2">
        <v>490</v>
      </c>
      <c r="W22" s="2" t="s">
        <v>85</v>
      </c>
      <c r="X22" s="2" t="s">
        <v>150</v>
      </c>
      <c r="Y22" s="2" t="s">
        <v>148</v>
      </c>
      <c r="Z22" s="2" t="s">
        <v>85</v>
      </c>
      <c r="AA22" s="2" t="s">
        <v>150</v>
      </c>
      <c r="AB22" s="2" t="s">
        <v>148</v>
      </c>
    </row>
    <row r="23" spans="1:28" ht="47.25" x14ac:dyDescent="0.25">
      <c r="A23" s="11" t="s">
        <v>52</v>
      </c>
      <c r="B23" s="19" t="s">
        <v>22</v>
      </c>
      <c r="C23" s="26">
        <v>17</v>
      </c>
      <c r="D23" s="15" t="s">
        <v>85</v>
      </c>
      <c r="E23" s="15" t="s">
        <v>149</v>
      </c>
      <c r="F23" s="15" t="s">
        <v>147</v>
      </c>
      <c r="G23" s="35">
        <v>1100</v>
      </c>
      <c r="H23" s="24">
        <v>748</v>
      </c>
      <c r="I23" s="24">
        <v>660</v>
      </c>
      <c r="J23" s="35">
        <v>990</v>
      </c>
      <c r="K23" s="36">
        <v>690</v>
      </c>
      <c r="L23" s="36">
        <v>590</v>
      </c>
      <c r="M23" s="30">
        <f>VLOOKUP(B23&amp;A23&amp;J23,'[1]MA DO'!$C$5:$X$3586,22,0)</f>
        <v>1.0588552188552187</v>
      </c>
      <c r="N23" s="30">
        <f t="shared" si="0"/>
        <v>1.0588552188552187</v>
      </c>
      <c r="O23" s="30">
        <f t="shared" si="1"/>
        <v>1.0588552188552187</v>
      </c>
      <c r="P23" s="2">
        <v>1100</v>
      </c>
      <c r="Q23" s="2">
        <v>990</v>
      </c>
      <c r="R23" s="36">
        <v>693</v>
      </c>
      <c r="S23" s="36">
        <v>594</v>
      </c>
      <c r="T23" s="2">
        <v>990</v>
      </c>
      <c r="U23" s="2">
        <v>690</v>
      </c>
      <c r="V23" s="2">
        <v>590</v>
      </c>
      <c r="W23" s="2" t="s">
        <v>85</v>
      </c>
      <c r="X23" s="2" t="s">
        <v>149</v>
      </c>
      <c r="Y23" s="2" t="s">
        <v>147</v>
      </c>
      <c r="Z23" s="2" t="s">
        <v>85</v>
      </c>
      <c r="AA23" s="2" t="s">
        <v>149</v>
      </c>
      <c r="AB23" s="2" t="s">
        <v>147</v>
      </c>
    </row>
    <row r="24" spans="1:28" ht="31.5" x14ac:dyDescent="0.25">
      <c r="A24" s="11" t="s">
        <v>53</v>
      </c>
      <c r="B24" s="19" t="s">
        <v>22</v>
      </c>
      <c r="C24" s="26">
        <v>18</v>
      </c>
      <c r="D24" s="15" t="s">
        <v>85</v>
      </c>
      <c r="E24" s="15" t="s">
        <v>137</v>
      </c>
      <c r="F24" s="15" t="s">
        <v>108</v>
      </c>
      <c r="G24" s="35">
        <v>600</v>
      </c>
      <c r="H24" s="24">
        <v>408.00000000000006</v>
      </c>
      <c r="I24" s="24">
        <v>360</v>
      </c>
      <c r="J24" s="35">
        <v>540</v>
      </c>
      <c r="K24" s="36">
        <v>380</v>
      </c>
      <c r="L24" s="36">
        <v>320</v>
      </c>
      <c r="M24" s="30">
        <f>VLOOKUP(B24&amp;A24&amp;J24,'[1]MA DO'!$C$5:$X$3586,22,0)</f>
        <v>1.07</v>
      </c>
      <c r="N24" s="30">
        <f t="shared" si="0"/>
        <v>1.07</v>
      </c>
      <c r="O24" s="30">
        <f t="shared" si="1"/>
        <v>1.07</v>
      </c>
      <c r="P24" s="2">
        <v>600</v>
      </c>
      <c r="Q24" s="2">
        <v>540</v>
      </c>
      <c r="R24" s="36">
        <v>378</v>
      </c>
      <c r="S24" s="36">
        <v>324</v>
      </c>
      <c r="T24" s="2">
        <v>540</v>
      </c>
      <c r="U24" s="2">
        <v>380</v>
      </c>
      <c r="V24" s="2">
        <v>320</v>
      </c>
      <c r="W24" s="2" t="s">
        <v>85</v>
      </c>
      <c r="X24" s="2" t="s">
        <v>137</v>
      </c>
      <c r="Y24" s="2" t="s">
        <v>108</v>
      </c>
      <c r="Z24" s="2" t="s">
        <v>85</v>
      </c>
      <c r="AA24" s="2" t="s">
        <v>137</v>
      </c>
      <c r="AB24" s="2" t="s">
        <v>108</v>
      </c>
    </row>
    <row r="25" spans="1:28" ht="31.5" x14ac:dyDescent="0.25">
      <c r="A25" s="11" t="s">
        <v>54</v>
      </c>
      <c r="B25" s="19" t="s">
        <v>22</v>
      </c>
      <c r="C25" s="26">
        <v>19</v>
      </c>
      <c r="D25" s="15" t="s">
        <v>86</v>
      </c>
      <c r="E25" s="15" t="s">
        <v>146</v>
      </c>
      <c r="F25" s="15" t="s">
        <v>109</v>
      </c>
      <c r="G25" s="35">
        <v>550</v>
      </c>
      <c r="H25" s="24">
        <v>374</v>
      </c>
      <c r="I25" s="24">
        <v>330</v>
      </c>
      <c r="J25" s="35">
        <v>500</v>
      </c>
      <c r="K25" s="36">
        <v>350</v>
      </c>
      <c r="L25" s="36">
        <v>300</v>
      </c>
      <c r="M25" s="30">
        <f>VLOOKUP(B25&amp;A25&amp;J25,'[1]MA DO'!$C$5:$X$3586,22,0)</f>
        <v>1.07</v>
      </c>
      <c r="N25" s="30">
        <f t="shared" si="0"/>
        <v>1.07</v>
      </c>
      <c r="O25" s="30">
        <f t="shared" si="1"/>
        <v>1.07</v>
      </c>
      <c r="P25" s="2">
        <v>550</v>
      </c>
      <c r="Q25" s="2">
        <v>495</v>
      </c>
      <c r="R25" s="36">
        <v>346.5</v>
      </c>
      <c r="S25" s="36">
        <v>297</v>
      </c>
      <c r="T25" s="2">
        <v>500</v>
      </c>
      <c r="U25" s="2">
        <v>350</v>
      </c>
      <c r="V25" s="2">
        <v>300</v>
      </c>
      <c r="W25" s="2" t="s">
        <v>86</v>
      </c>
      <c r="X25" s="2" t="s">
        <v>146</v>
      </c>
      <c r="Y25" s="2" t="s">
        <v>109</v>
      </c>
      <c r="Z25" s="2" t="s">
        <v>86</v>
      </c>
      <c r="AA25" s="2" t="s">
        <v>146</v>
      </c>
      <c r="AB25" s="2" t="s">
        <v>109</v>
      </c>
    </row>
    <row r="26" spans="1:28" ht="31.5" x14ac:dyDescent="0.25">
      <c r="A26" s="11" t="s">
        <v>57</v>
      </c>
      <c r="B26" s="19" t="s">
        <v>22</v>
      </c>
      <c r="C26" s="26">
        <v>20</v>
      </c>
      <c r="D26" s="15" t="s">
        <v>87</v>
      </c>
      <c r="E26" s="15" t="s">
        <v>110</v>
      </c>
      <c r="F26" s="15" t="s">
        <v>111</v>
      </c>
      <c r="G26" s="35">
        <v>450</v>
      </c>
      <c r="H26" s="24">
        <v>306</v>
      </c>
      <c r="I26" s="24">
        <v>270</v>
      </c>
      <c r="J26" s="35">
        <v>410</v>
      </c>
      <c r="K26" s="36">
        <v>280</v>
      </c>
      <c r="L26" s="36">
        <v>240</v>
      </c>
      <c r="M26" s="30">
        <f>VLOOKUP(B26&amp;A26&amp;J26,'[1]MA DO'!$C$5:$X$3586,22,0)</f>
        <v>1.07</v>
      </c>
      <c r="N26" s="30">
        <f t="shared" si="0"/>
        <v>1.07</v>
      </c>
      <c r="O26" s="30">
        <f t="shared" si="1"/>
        <v>1.07</v>
      </c>
      <c r="P26" s="2">
        <v>450</v>
      </c>
      <c r="Q26" s="2">
        <v>405</v>
      </c>
      <c r="R26" s="36">
        <v>283.5</v>
      </c>
      <c r="S26" s="36">
        <v>243</v>
      </c>
      <c r="T26" s="2">
        <v>410</v>
      </c>
      <c r="U26" s="2">
        <v>280</v>
      </c>
      <c r="V26" s="2">
        <v>240</v>
      </c>
      <c r="W26" s="2" t="s">
        <v>87</v>
      </c>
      <c r="X26" s="2" t="s">
        <v>110</v>
      </c>
      <c r="Y26" s="2" t="s">
        <v>111</v>
      </c>
      <c r="Z26" s="2" t="s">
        <v>87</v>
      </c>
      <c r="AA26" s="2" t="s">
        <v>110</v>
      </c>
      <c r="AB26" s="2" t="s">
        <v>111</v>
      </c>
    </row>
    <row r="27" spans="1:28" ht="31.5" x14ac:dyDescent="0.25">
      <c r="A27" s="11" t="s">
        <v>31</v>
      </c>
      <c r="B27" s="19" t="s">
        <v>22</v>
      </c>
      <c r="C27" s="26">
        <v>21</v>
      </c>
      <c r="D27" s="15" t="s">
        <v>138</v>
      </c>
      <c r="E27" s="15" t="s">
        <v>112</v>
      </c>
      <c r="F27" s="15" t="s">
        <v>164</v>
      </c>
      <c r="G27" s="35">
        <v>700</v>
      </c>
      <c r="H27" s="24">
        <v>476.00000000000006</v>
      </c>
      <c r="I27" s="24">
        <v>420</v>
      </c>
      <c r="J27" s="35">
        <v>630</v>
      </c>
      <c r="K27" s="36">
        <v>440</v>
      </c>
      <c r="L27" s="36">
        <v>380</v>
      </c>
      <c r="M27" s="30">
        <f>VLOOKUP(B27&amp;A27&amp;J27,'[1]MA DO'!$C$5:$X$3586,22,0)</f>
        <v>1.07</v>
      </c>
      <c r="N27" s="30">
        <f t="shared" si="0"/>
        <v>1.07</v>
      </c>
      <c r="O27" s="30">
        <f t="shared" si="1"/>
        <v>1.07</v>
      </c>
      <c r="P27" s="2">
        <v>700</v>
      </c>
      <c r="Q27" s="2">
        <v>630</v>
      </c>
      <c r="R27" s="36">
        <v>441</v>
      </c>
      <c r="S27" s="36">
        <v>378</v>
      </c>
      <c r="T27" s="2">
        <v>630</v>
      </c>
      <c r="U27" s="2">
        <v>440</v>
      </c>
      <c r="V27" s="2">
        <v>380</v>
      </c>
      <c r="W27" s="2" t="s">
        <v>138</v>
      </c>
      <c r="X27" s="2" t="s">
        <v>112</v>
      </c>
      <c r="Y27" s="2" t="s">
        <v>164</v>
      </c>
      <c r="Z27" s="2" t="s">
        <v>138</v>
      </c>
      <c r="AA27" s="2" t="s">
        <v>112</v>
      </c>
      <c r="AB27" s="2" t="s">
        <v>164</v>
      </c>
    </row>
    <row r="28" spans="1:28" ht="47.25" x14ac:dyDescent="0.25">
      <c r="A28" s="11" t="s">
        <v>32</v>
      </c>
      <c r="B28" s="19" t="s">
        <v>22</v>
      </c>
      <c r="C28" s="26">
        <v>22</v>
      </c>
      <c r="D28" s="15" t="s">
        <v>138</v>
      </c>
      <c r="E28" s="15" t="s">
        <v>145</v>
      </c>
      <c r="F28" s="15" t="s">
        <v>144</v>
      </c>
      <c r="G28" s="35">
        <v>700</v>
      </c>
      <c r="H28" s="24">
        <v>476.00000000000006</v>
      </c>
      <c r="I28" s="24">
        <v>420</v>
      </c>
      <c r="J28" s="35">
        <v>630</v>
      </c>
      <c r="K28" s="36">
        <v>440</v>
      </c>
      <c r="L28" s="36">
        <v>380</v>
      </c>
      <c r="M28" s="30">
        <f>VLOOKUP(B28&amp;A28&amp;J28,'[1]MA DO'!$C$5:$X$3586,22,0)</f>
        <v>1.07</v>
      </c>
      <c r="N28" s="30">
        <f t="shared" si="0"/>
        <v>1.07</v>
      </c>
      <c r="O28" s="30">
        <f t="shared" si="1"/>
        <v>1.07</v>
      </c>
      <c r="P28" s="2">
        <v>700</v>
      </c>
      <c r="Q28" s="2">
        <v>630</v>
      </c>
      <c r="R28" s="36">
        <v>441</v>
      </c>
      <c r="S28" s="36">
        <v>378</v>
      </c>
      <c r="T28" s="2">
        <v>630</v>
      </c>
      <c r="U28" s="2">
        <v>440</v>
      </c>
      <c r="V28" s="2">
        <v>380</v>
      </c>
      <c r="W28" s="2" t="s">
        <v>138</v>
      </c>
      <c r="X28" s="2" t="s">
        <v>145</v>
      </c>
      <c r="Y28" s="2" t="s">
        <v>144</v>
      </c>
      <c r="Z28" s="2" t="s">
        <v>138</v>
      </c>
      <c r="AA28" s="2" t="s">
        <v>145</v>
      </c>
      <c r="AB28" s="2" t="s">
        <v>144</v>
      </c>
    </row>
    <row r="29" spans="1:28" ht="31.5" x14ac:dyDescent="0.25">
      <c r="A29" s="11" t="s">
        <v>33</v>
      </c>
      <c r="B29" s="19" t="s">
        <v>22</v>
      </c>
      <c r="C29" s="26">
        <v>23</v>
      </c>
      <c r="D29" s="15" t="s">
        <v>77</v>
      </c>
      <c r="E29" s="15" t="s">
        <v>114</v>
      </c>
      <c r="F29" s="15" t="s">
        <v>113</v>
      </c>
      <c r="G29" s="35">
        <v>600</v>
      </c>
      <c r="H29" s="24">
        <v>408.00000000000006</v>
      </c>
      <c r="I29" s="24">
        <v>360</v>
      </c>
      <c r="J29" s="35">
        <v>540</v>
      </c>
      <c r="K29" s="36">
        <v>380</v>
      </c>
      <c r="L29" s="36">
        <v>320</v>
      </c>
      <c r="M29" s="30">
        <f>VLOOKUP(B29&amp;A29&amp;J29,'[1]MA DO'!$C$5:$X$3586,22,0)</f>
        <v>1.07</v>
      </c>
      <c r="N29" s="30">
        <f t="shared" si="0"/>
        <v>1.07</v>
      </c>
      <c r="O29" s="30">
        <f t="shared" si="1"/>
        <v>1.07</v>
      </c>
      <c r="P29" s="2">
        <v>600</v>
      </c>
      <c r="Q29" s="2">
        <v>540</v>
      </c>
      <c r="R29" s="36">
        <v>378</v>
      </c>
      <c r="S29" s="36">
        <v>324</v>
      </c>
      <c r="T29" s="2">
        <v>540</v>
      </c>
      <c r="U29" s="2">
        <v>380</v>
      </c>
      <c r="V29" s="2">
        <v>320</v>
      </c>
      <c r="W29" s="2" t="s">
        <v>77</v>
      </c>
      <c r="X29" s="2" t="s">
        <v>114</v>
      </c>
      <c r="Y29" s="2" t="s">
        <v>113</v>
      </c>
      <c r="Z29" s="2" t="s">
        <v>77</v>
      </c>
      <c r="AA29" s="2" t="s">
        <v>114</v>
      </c>
      <c r="AB29" s="2" t="s">
        <v>113</v>
      </c>
    </row>
    <row r="30" spans="1:28" ht="48" customHeight="1" x14ac:dyDescent="0.25">
      <c r="A30" s="11" t="s">
        <v>40</v>
      </c>
      <c r="B30" s="19" t="s">
        <v>22</v>
      </c>
      <c r="C30" s="26">
        <v>24</v>
      </c>
      <c r="D30" s="15" t="s">
        <v>85</v>
      </c>
      <c r="E30" s="15" t="s">
        <v>143</v>
      </c>
      <c r="F30" s="15" t="s">
        <v>142</v>
      </c>
      <c r="G30" s="35">
        <v>800</v>
      </c>
      <c r="H30" s="24">
        <v>544</v>
      </c>
      <c r="I30" s="24">
        <v>480</v>
      </c>
      <c r="J30" s="35">
        <v>720</v>
      </c>
      <c r="K30" s="36">
        <v>500</v>
      </c>
      <c r="L30" s="36">
        <v>430</v>
      </c>
      <c r="M30" s="30">
        <f>VLOOKUP(B30&amp;A30&amp;J30,'[1]MA DO'!$C$5:$X$3586,22,0)</f>
        <v>1.07</v>
      </c>
      <c r="N30" s="30">
        <f t="shared" si="0"/>
        <v>1.07</v>
      </c>
      <c r="O30" s="30">
        <f t="shared" si="1"/>
        <v>1.07</v>
      </c>
      <c r="P30" s="2">
        <v>800</v>
      </c>
      <c r="Q30" s="2">
        <v>720</v>
      </c>
      <c r="R30" s="36">
        <v>503.99999999999994</v>
      </c>
      <c r="S30" s="36">
        <v>432</v>
      </c>
      <c r="T30" s="2">
        <v>720</v>
      </c>
      <c r="U30" s="2">
        <v>500</v>
      </c>
      <c r="V30" s="2">
        <v>430</v>
      </c>
      <c r="W30" s="2" t="s">
        <v>85</v>
      </c>
      <c r="X30" s="2" t="s">
        <v>143</v>
      </c>
      <c r="Y30" s="2" t="s">
        <v>142</v>
      </c>
      <c r="Z30" s="2" t="s">
        <v>85</v>
      </c>
      <c r="AA30" s="2" t="s">
        <v>143</v>
      </c>
      <c r="AB30" s="2" t="s">
        <v>142</v>
      </c>
    </row>
    <row r="31" spans="1:28" ht="31.5" x14ac:dyDescent="0.25">
      <c r="A31" s="11" t="s">
        <v>41</v>
      </c>
      <c r="B31" s="19" t="s">
        <v>22</v>
      </c>
      <c r="C31" s="26">
        <v>25</v>
      </c>
      <c r="D31" s="15" t="s">
        <v>140</v>
      </c>
      <c r="E31" s="15" t="s">
        <v>96</v>
      </c>
      <c r="F31" s="15" t="s">
        <v>115</v>
      </c>
      <c r="G31" s="35">
        <v>700</v>
      </c>
      <c r="H31" s="24">
        <v>476.00000000000006</v>
      </c>
      <c r="I31" s="24">
        <v>420</v>
      </c>
      <c r="J31" s="35">
        <v>630</v>
      </c>
      <c r="K31" s="36">
        <v>440</v>
      </c>
      <c r="L31" s="36">
        <v>380</v>
      </c>
      <c r="M31" s="30">
        <f>VLOOKUP(B31&amp;A31&amp;J31,'[1]MA DO'!$C$5:$X$3586,22,0)</f>
        <v>1.07</v>
      </c>
      <c r="N31" s="30">
        <f t="shared" si="0"/>
        <v>1.07</v>
      </c>
      <c r="O31" s="30">
        <f t="shared" si="1"/>
        <v>1.07</v>
      </c>
      <c r="P31" s="2">
        <v>700</v>
      </c>
      <c r="Q31" s="2">
        <v>630</v>
      </c>
      <c r="R31" s="36">
        <v>441</v>
      </c>
      <c r="S31" s="36">
        <v>378</v>
      </c>
      <c r="T31" s="2">
        <v>630</v>
      </c>
      <c r="U31" s="2">
        <v>440</v>
      </c>
      <c r="V31" s="2">
        <v>380</v>
      </c>
      <c r="W31" s="2" t="s">
        <v>140</v>
      </c>
      <c r="X31" s="2" t="s">
        <v>96</v>
      </c>
      <c r="Y31" s="2" t="s">
        <v>115</v>
      </c>
      <c r="Z31" s="2" t="s">
        <v>140</v>
      </c>
      <c r="AA31" s="2" t="s">
        <v>96</v>
      </c>
      <c r="AB31" s="2" t="s">
        <v>115</v>
      </c>
    </row>
    <row r="32" spans="1:28" ht="31.5" x14ac:dyDescent="0.25">
      <c r="A32" s="11" t="s">
        <v>42</v>
      </c>
      <c r="B32" s="19" t="s">
        <v>22</v>
      </c>
      <c r="C32" s="26">
        <v>26</v>
      </c>
      <c r="D32" s="15" t="s">
        <v>88</v>
      </c>
      <c r="E32" s="15" t="s">
        <v>82</v>
      </c>
      <c r="F32" s="15" t="s">
        <v>116</v>
      </c>
      <c r="G32" s="35">
        <v>700</v>
      </c>
      <c r="H32" s="24">
        <v>476.00000000000006</v>
      </c>
      <c r="I32" s="24">
        <v>420</v>
      </c>
      <c r="J32" s="35">
        <v>630</v>
      </c>
      <c r="K32" s="36">
        <v>440</v>
      </c>
      <c r="L32" s="36">
        <v>380</v>
      </c>
      <c r="M32" s="30">
        <f>VLOOKUP(B32&amp;A32&amp;J32,'[1]MA DO'!$C$5:$X$3586,22,0)</f>
        <v>1.07</v>
      </c>
      <c r="N32" s="30">
        <f t="shared" si="0"/>
        <v>1.07</v>
      </c>
      <c r="O32" s="30">
        <f t="shared" si="1"/>
        <v>1.07</v>
      </c>
      <c r="P32" s="2">
        <v>700</v>
      </c>
      <c r="Q32" s="2">
        <v>630</v>
      </c>
      <c r="R32" s="36">
        <v>441</v>
      </c>
      <c r="S32" s="36">
        <v>378</v>
      </c>
      <c r="T32" s="2">
        <v>630</v>
      </c>
      <c r="U32" s="2">
        <v>440</v>
      </c>
      <c r="V32" s="2">
        <v>380</v>
      </c>
      <c r="W32" s="2" t="s">
        <v>88</v>
      </c>
      <c r="X32" s="2" t="s">
        <v>82</v>
      </c>
      <c r="Y32" s="2" t="s">
        <v>116</v>
      </c>
      <c r="Z32" s="2" t="s">
        <v>88</v>
      </c>
      <c r="AA32" s="2" t="s">
        <v>82</v>
      </c>
      <c r="AB32" s="2" t="s">
        <v>116</v>
      </c>
    </row>
    <row r="33" spans="1:28" s="3" customFormat="1" ht="31.5" x14ac:dyDescent="0.25">
      <c r="A33" s="11" t="s">
        <v>43</v>
      </c>
      <c r="B33" s="19" t="s">
        <v>22</v>
      </c>
      <c r="C33" s="26">
        <v>27</v>
      </c>
      <c r="D33" s="15" t="s">
        <v>89</v>
      </c>
      <c r="E33" s="15" t="s">
        <v>165</v>
      </c>
      <c r="F33" s="15" t="s">
        <v>117</v>
      </c>
      <c r="G33" s="35">
        <v>600</v>
      </c>
      <c r="H33" s="24">
        <v>408.00000000000006</v>
      </c>
      <c r="I33" s="24">
        <v>360</v>
      </c>
      <c r="J33" s="35">
        <v>540</v>
      </c>
      <c r="K33" s="36">
        <v>380</v>
      </c>
      <c r="L33" s="36">
        <v>320</v>
      </c>
      <c r="M33" s="30">
        <f>VLOOKUP(B33&amp;A33&amp;J33,'[1]MA DO'!$C$5:$X$3586,22,0)</f>
        <v>1.07</v>
      </c>
      <c r="N33" s="30">
        <f t="shared" si="0"/>
        <v>1.07</v>
      </c>
      <c r="O33" s="30">
        <f t="shared" si="1"/>
        <v>1.07</v>
      </c>
      <c r="P33" s="2">
        <v>600</v>
      </c>
      <c r="Q33" s="2">
        <v>540</v>
      </c>
      <c r="R33" s="36">
        <v>378</v>
      </c>
      <c r="S33" s="36">
        <v>324</v>
      </c>
      <c r="T33" s="2">
        <v>540</v>
      </c>
      <c r="U33" s="2">
        <v>380</v>
      </c>
      <c r="V33" s="2">
        <v>320</v>
      </c>
      <c r="W33" s="2" t="s">
        <v>89</v>
      </c>
      <c r="X33" s="2" t="s">
        <v>165</v>
      </c>
      <c r="Y33" s="2" t="s">
        <v>117</v>
      </c>
      <c r="Z33" s="2" t="s">
        <v>89</v>
      </c>
      <c r="AA33" s="2" t="s">
        <v>165</v>
      </c>
      <c r="AB33" s="2" t="s">
        <v>117</v>
      </c>
    </row>
    <row r="34" spans="1:28" s="3" customFormat="1" ht="47.25" x14ac:dyDescent="0.25">
      <c r="A34" s="11" t="s">
        <v>44</v>
      </c>
      <c r="B34" s="19" t="s">
        <v>22</v>
      </c>
      <c r="C34" s="26">
        <v>28</v>
      </c>
      <c r="D34" s="15" t="s">
        <v>91</v>
      </c>
      <c r="E34" s="15" t="s">
        <v>166</v>
      </c>
      <c r="F34" s="15" t="s">
        <v>118</v>
      </c>
      <c r="G34" s="35">
        <v>600</v>
      </c>
      <c r="H34" s="24">
        <v>408.00000000000006</v>
      </c>
      <c r="I34" s="24">
        <v>360</v>
      </c>
      <c r="J34" s="35">
        <v>540</v>
      </c>
      <c r="K34" s="36">
        <v>380</v>
      </c>
      <c r="L34" s="36">
        <v>320</v>
      </c>
      <c r="M34" s="30">
        <f>VLOOKUP(B34&amp;A34&amp;J34,'[1]MA DO'!$C$5:$X$3586,22,0)</f>
        <v>1.07</v>
      </c>
      <c r="N34" s="30">
        <f t="shared" si="0"/>
        <v>1.07</v>
      </c>
      <c r="O34" s="30">
        <f t="shared" si="1"/>
        <v>1.07</v>
      </c>
      <c r="P34" s="2">
        <v>600</v>
      </c>
      <c r="Q34" s="2">
        <v>540</v>
      </c>
      <c r="R34" s="36">
        <v>378</v>
      </c>
      <c r="S34" s="36">
        <v>324</v>
      </c>
      <c r="T34" s="2">
        <v>540</v>
      </c>
      <c r="U34" s="2">
        <v>380</v>
      </c>
      <c r="V34" s="2">
        <v>320</v>
      </c>
      <c r="W34" s="2" t="s">
        <v>91</v>
      </c>
      <c r="X34" s="2" t="s">
        <v>166</v>
      </c>
      <c r="Y34" s="2" t="s">
        <v>118</v>
      </c>
      <c r="Z34" s="2" t="s">
        <v>91</v>
      </c>
      <c r="AA34" s="2" t="s">
        <v>166</v>
      </c>
      <c r="AB34" s="2" t="s">
        <v>118</v>
      </c>
    </row>
    <row r="35" spans="1:28" ht="31.5" x14ac:dyDescent="0.25">
      <c r="A35" s="11" t="s">
        <v>65</v>
      </c>
      <c r="B35" s="19" t="s">
        <v>22</v>
      </c>
      <c r="C35" s="26">
        <v>29</v>
      </c>
      <c r="D35" s="15" t="s">
        <v>10</v>
      </c>
      <c r="E35" s="15" t="s">
        <v>141</v>
      </c>
      <c r="F35" s="15" t="s">
        <v>139</v>
      </c>
      <c r="G35" s="35">
        <v>1100</v>
      </c>
      <c r="H35" s="24">
        <v>748</v>
      </c>
      <c r="I35" s="24">
        <v>660</v>
      </c>
      <c r="J35" s="35">
        <v>990</v>
      </c>
      <c r="K35" s="36">
        <v>690</v>
      </c>
      <c r="L35" s="36">
        <v>590</v>
      </c>
      <c r="M35" s="30">
        <f>VLOOKUP(B35&amp;A35&amp;J35,'[1]MA DO'!$C$5:$X$3586,22,0)</f>
        <v>1.07</v>
      </c>
      <c r="N35" s="30">
        <f t="shared" si="0"/>
        <v>1.07</v>
      </c>
      <c r="O35" s="30">
        <f t="shared" si="1"/>
        <v>1.07</v>
      </c>
      <c r="P35" s="2">
        <v>1100</v>
      </c>
      <c r="Q35" s="2">
        <v>990</v>
      </c>
      <c r="R35" s="36">
        <v>693</v>
      </c>
      <c r="S35" s="36">
        <v>594</v>
      </c>
      <c r="T35" s="2">
        <v>990</v>
      </c>
      <c r="U35" s="2">
        <v>690</v>
      </c>
      <c r="V35" s="2">
        <v>590</v>
      </c>
      <c r="W35" s="2" t="s">
        <v>10</v>
      </c>
      <c r="X35" s="2" t="s">
        <v>141</v>
      </c>
      <c r="Y35" s="2" t="s">
        <v>139</v>
      </c>
      <c r="Z35" s="2" t="s">
        <v>10</v>
      </c>
      <c r="AA35" s="2" t="s">
        <v>141</v>
      </c>
      <c r="AB35" s="2" t="s">
        <v>139</v>
      </c>
    </row>
    <row r="36" spans="1:28" ht="31.5" x14ac:dyDescent="0.25">
      <c r="A36" s="11" t="s">
        <v>64</v>
      </c>
      <c r="B36" s="19" t="s">
        <v>22</v>
      </c>
      <c r="C36" s="26">
        <v>30</v>
      </c>
      <c r="D36" s="15" t="s">
        <v>10</v>
      </c>
      <c r="E36" s="15" t="s">
        <v>119</v>
      </c>
      <c r="F36" s="15" t="s">
        <v>83</v>
      </c>
      <c r="G36" s="35">
        <v>800</v>
      </c>
      <c r="H36" s="24">
        <v>544</v>
      </c>
      <c r="I36" s="24">
        <v>480</v>
      </c>
      <c r="J36" s="35">
        <v>720</v>
      </c>
      <c r="K36" s="36">
        <v>500</v>
      </c>
      <c r="L36" s="36">
        <v>430</v>
      </c>
      <c r="M36" s="30">
        <f>VLOOKUP(B36&amp;A36&amp;J36,'[1]MA DO'!$C$5:$X$3586,22,0)</f>
        <v>1.07</v>
      </c>
      <c r="N36" s="30">
        <f t="shared" si="0"/>
        <v>1.07</v>
      </c>
      <c r="O36" s="30">
        <f t="shared" si="1"/>
        <v>1.07</v>
      </c>
      <c r="P36" s="2">
        <v>800</v>
      </c>
      <c r="Q36" s="2">
        <v>720</v>
      </c>
      <c r="R36" s="36">
        <v>503.99999999999994</v>
      </c>
      <c r="S36" s="36">
        <v>432</v>
      </c>
      <c r="T36" s="2">
        <v>720</v>
      </c>
      <c r="U36" s="2">
        <v>500</v>
      </c>
      <c r="V36" s="2">
        <v>430</v>
      </c>
      <c r="W36" s="2" t="s">
        <v>10</v>
      </c>
      <c r="X36" s="2" t="s">
        <v>119</v>
      </c>
      <c r="Y36" s="2" t="s">
        <v>83</v>
      </c>
      <c r="Z36" s="2" t="s">
        <v>10</v>
      </c>
      <c r="AA36" s="2" t="s">
        <v>119</v>
      </c>
      <c r="AB36" s="2" t="s">
        <v>83</v>
      </c>
    </row>
    <row r="37" spans="1:28" ht="31.5" x14ac:dyDescent="0.25">
      <c r="A37" s="11" t="s">
        <v>68</v>
      </c>
      <c r="B37" s="19" t="s">
        <v>22</v>
      </c>
      <c r="C37" s="26">
        <v>31</v>
      </c>
      <c r="D37" s="15" t="s">
        <v>71</v>
      </c>
      <c r="E37" s="15" t="s">
        <v>11</v>
      </c>
      <c r="F37" s="15" t="s">
        <v>120</v>
      </c>
      <c r="G37" s="35">
        <v>650</v>
      </c>
      <c r="H37" s="24">
        <v>442.00000000000006</v>
      </c>
      <c r="I37" s="24">
        <v>390</v>
      </c>
      <c r="J37" s="35">
        <v>590</v>
      </c>
      <c r="K37" s="36">
        <v>410</v>
      </c>
      <c r="L37" s="36">
        <v>350</v>
      </c>
      <c r="M37" s="30">
        <f>VLOOKUP(B37&amp;A37&amp;J37,'[1]MA DO'!$C$5:$X$3586,22,0)</f>
        <v>1.07</v>
      </c>
      <c r="N37" s="30">
        <f t="shared" si="0"/>
        <v>1.07</v>
      </c>
      <c r="O37" s="30">
        <f t="shared" si="1"/>
        <v>1.07</v>
      </c>
      <c r="P37" s="2">
        <v>650</v>
      </c>
      <c r="Q37" s="2">
        <v>585</v>
      </c>
      <c r="R37" s="36">
        <v>409.5</v>
      </c>
      <c r="S37" s="36">
        <v>351</v>
      </c>
      <c r="T37" s="2">
        <v>590</v>
      </c>
      <c r="U37" s="2">
        <v>410</v>
      </c>
      <c r="V37" s="2">
        <v>350</v>
      </c>
      <c r="W37" s="2" t="s">
        <v>71</v>
      </c>
      <c r="X37" s="2" t="s">
        <v>11</v>
      </c>
      <c r="Y37" s="2" t="s">
        <v>120</v>
      </c>
      <c r="Z37" s="2" t="s">
        <v>71</v>
      </c>
      <c r="AA37" s="2" t="s">
        <v>11</v>
      </c>
      <c r="AB37" s="2" t="s">
        <v>120</v>
      </c>
    </row>
    <row r="38" spans="1:28" ht="31.5" x14ac:dyDescent="0.25">
      <c r="A38" s="11" t="s">
        <v>69</v>
      </c>
      <c r="B38" s="19" t="s">
        <v>22</v>
      </c>
      <c r="C38" s="26">
        <v>32</v>
      </c>
      <c r="D38" s="15" t="s">
        <v>90</v>
      </c>
      <c r="E38" s="15" t="s">
        <v>12</v>
      </c>
      <c r="F38" s="15" t="s">
        <v>167</v>
      </c>
      <c r="G38" s="35">
        <v>550</v>
      </c>
      <c r="H38" s="24">
        <v>374</v>
      </c>
      <c r="I38" s="24">
        <v>330</v>
      </c>
      <c r="J38" s="35">
        <v>500</v>
      </c>
      <c r="K38" s="36">
        <v>350</v>
      </c>
      <c r="L38" s="36">
        <v>300</v>
      </c>
      <c r="M38" s="30">
        <f>VLOOKUP(B38&amp;A38&amp;J38,'[1]MA DO'!$C$5:$X$3586,22,0)</f>
        <v>1.07</v>
      </c>
      <c r="N38" s="30">
        <f t="shared" si="0"/>
        <v>1.07</v>
      </c>
      <c r="O38" s="30">
        <f t="shared" si="1"/>
        <v>1.07</v>
      </c>
      <c r="P38" s="2">
        <v>550</v>
      </c>
      <c r="Q38" s="2">
        <v>495</v>
      </c>
      <c r="R38" s="36">
        <v>346.5</v>
      </c>
      <c r="S38" s="36">
        <v>297</v>
      </c>
      <c r="T38" s="2">
        <v>500</v>
      </c>
      <c r="U38" s="2">
        <v>350</v>
      </c>
      <c r="V38" s="2">
        <v>300</v>
      </c>
      <c r="W38" s="2" t="s">
        <v>90</v>
      </c>
      <c r="X38" s="2" t="s">
        <v>12</v>
      </c>
      <c r="Y38" s="2" t="s">
        <v>167</v>
      </c>
      <c r="Z38" s="2" t="s">
        <v>90</v>
      </c>
      <c r="AA38" s="2" t="s">
        <v>12</v>
      </c>
      <c r="AB38" s="2" t="s">
        <v>167</v>
      </c>
    </row>
    <row r="39" spans="1:28" ht="31.5" x14ac:dyDescent="0.25">
      <c r="A39" s="11" t="s">
        <v>55</v>
      </c>
      <c r="B39" s="19" t="s">
        <v>22</v>
      </c>
      <c r="C39" s="26">
        <v>33</v>
      </c>
      <c r="D39" s="15" t="s">
        <v>13</v>
      </c>
      <c r="E39" s="15" t="s">
        <v>121</v>
      </c>
      <c r="F39" s="15" t="s">
        <v>122</v>
      </c>
      <c r="G39" s="35">
        <v>500</v>
      </c>
      <c r="H39" s="24">
        <v>340</v>
      </c>
      <c r="I39" s="24">
        <v>300</v>
      </c>
      <c r="J39" s="35">
        <v>450</v>
      </c>
      <c r="K39" s="36">
        <v>320</v>
      </c>
      <c r="L39" s="36">
        <v>270</v>
      </c>
      <c r="M39" s="30">
        <f>VLOOKUP(B39&amp;A39&amp;J39,'[1]MA DO'!$C$5:$X$3586,22,0)</f>
        <v>1.07</v>
      </c>
      <c r="N39" s="30">
        <f t="shared" si="0"/>
        <v>1.07</v>
      </c>
      <c r="O39" s="30">
        <f t="shared" si="1"/>
        <v>1.07</v>
      </c>
      <c r="P39" s="2">
        <v>500</v>
      </c>
      <c r="Q39" s="2">
        <v>450</v>
      </c>
      <c r="R39" s="36">
        <v>315</v>
      </c>
      <c r="S39" s="36">
        <v>270</v>
      </c>
      <c r="T39" s="2">
        <v>450</v>
      </c>
      <c r="U39" s="2">
        <v>320</v>
      </c>
      <c r="V39" s="2">
        <v>270</v>
      </c>
      <c r="W39" s="2" t="s">
        <v>13</v>
      </c>
      <c r="X39" s="2" t="s">
        <v>121</v>
      </c>
      <c r="Y39" s="2" t="s">
        <v>122</v>
      </c>
      <c r="Z39" s="2" t="s">
        <v>13</v>
      </c>
      <c r="AA39" s="2" t="s">
        <v>121</v>
      </c>
      <c r="AB39" s="2" t="s">
        <v>122</v>
      </c>
    </row>
    <row r="40" spans="1:28" ht="31.5" x14ac:dyDescent="0.25">
      <c r="A40" s="11" t="s">
        <v>56</v>
      </c>
      <c r="B40" s="19" t="s">
        <v>22</v>
      </c>
      <c r="C40" s="26">
        <v>34</v>
      </c>
      <c r="D40" s="15" t="s">
        <v>14</v>
      </c>
      <c r="E40" s="15" t="s">
        <v>123</v>
      </c>
      <c r="F40" s="15" t="s">
        <v>124</v>
      </c>
      <c r="G40" s="35">
        <v>450</v>
      </c>
      <c r="H40" s="24">
        <v>306</v>
      </c>
      <c r="I40" s="24">
        <v>270</v>
      </c>
      <c r="J40" s="35">
        <v>410</v>
      </c>
      <c r="K40" s="36">
        <v>280</v>
      </c>
      <c r="L40" s="36">
        <v>240</v>
      </c>
      <c r="M40" s="30">
        <f>VLOOKUP(B40&amp;A40&amp;J40,'[1]MA DO'!$C$5:$X$3586,22,0)</f>
        <v>1.07</v>
      </c>
      <c r="N40" s="30">
        <f t="shared" si="0"/>
        <v>1.07</v>
      </c>
      <c r="O40" s="30">
        <f t="shared" si="1"/>
        <v>1.07</v>
      </c>
      <c r="P40" s="2">
        <v>450</v>
      </c>
      <c r="Q40" s="2">
        <v>405</v>
      </c>
      <c r="R40" s="36">
        <v>283.5</v>
      </c>
      <c r="S40" s="36">
        <v>243</v>
      </c>
      <c r="T40" s="2">
        <v>410</v>
      </c>
      <c r="U40" s="2">
        <v>280</v>
      </c>
      <c r="V40" s="2">
        <v>240</v>
      </c>
      <c r="W40" s="2" t="s">
        <v>14</v>
      </c>
      <c r="X40" s="2" t="s">
        <v>123</v>
      </c>
      <c r="Y40" s="2" t="s">
        <v>124</v>
      </c>
      <c r="Z40" s="2" t="s">
        <v>14</v>
      </c>
      <c r="AA40" s="2" t="s">
        <v>123</v>
      </c>
      <c r="AB40" s="2" t="s">
        <v>124</v>
      </c>
    </row>
    <row r="41" spans="1:28" ht="31.5" x14ac:dyDescent="0.25">
      <c r="A41" s="11" t="s">
        <v>34</v>
      </c>
      <c r="B41" s="19" t="s">
        <v>22</v>
      </c>
      <c r="C41" s="26">
        <v>35</v>
      </c>
      <c r="D41" s="15" t="s">
        <v>15</v>
      </c>
      <c r="E41" s="15" t="s">
        <v>125</v>
      </c>
      <c r="F41" s="15" t="s">
        <v>126</v>
      </c>
      <c r="G41" s="35">
        <v>600</v>
      </c>
      <c r="H41" s="24">
        <v>408.00000000000006</v>
      </c>
      <c r="I41" s="24">
        <v>360</v>
      </c>
      <c r="J41" s="35">
        <v>540</v>
      </c>
      <c r="K41" s="36">
        <v>380</v>
      </c>
      <c r="L41" s="36">
        <v>320</v>
      </c>
      <c r="M41" s="30">
        <f>VLOOKUP(B41&amp;A41&amp;J41,'[1]MA DO'!$C$5:$X$3586,22,0)</f>
        <v>1.07</v>
      </c>
      <c r="N41" s="30">
        <f t="shared" si="0"/>
        <v>1.07</v>
      </c>
      <c r="O41" s="30">
        <f t="shared" si="1"/>
        <v>1.07</v>
      </c>
      <c r="P41" s="2">
        <v>600</v>
      </c>
      <c r="Q41" s="2">
        <v>540</v>
      </c>
      <c r="R41" s="36">
        <v>378</v>
      </c>
      <c r="S41" s="36">
        <v>324</v>
      </c>
      <c r="T41" s="2">
        <v>540</v>
      </c>
      <c r="U41" s="2">
        <v>380</v>
      </c>
      <c r="V41" s="2">
        <v>320</v>
      </c>
      <c r="W41" s="2" t="s">
        <v>15</v>
      </c>
      <c r="X41" s="2" t="s">
        <v>125</v>
      </c>
      <c r="Y41" s="2" t="s">
        <v>126</v>
      </c>
      <c r="Z41" s="2" t="s">
        <v>15</v>
      </c>
      <c r="AA41" s="2" t="s">
        <v>125</v>
      </c>
      <c r="AB41" s="2" t="s">
        <v>126</v>
      </c>
    </row>
    <row r="42" spans="1:28" ht="31.5" x14ac:dyDescent="0.25">
      <c r="A42" s="11" t="s">
        <v>45</v>
      </c>
      <c r="B42" s="19" t="s">
        <v>22</v>
      </c>
      <c r="C42" s="26">
        <v>36</v>
      </c>
      <c r="D42" s="15" t="s">
        <v>70</v>
      </c>
      <c r="E42" s="15" t="s">
        <v>84</v>
      </c>
      <c r="F42" s="15" t="s">
        <v>127</v>
      </c>
      <c r="G42" s="35">
        <v>600</v>
      </c>
      <c r="H42" s="24">
        <v>408.00000000000006</v>
      </c>
      <c r="I42" s="24">
        <v>360</v>
      </c>
      <c r="J42" s="35">
        <v>540</v>
      </c>
      <c r="K42" s="36">
        <v>380</v>
      </c>
      <c r="L42" s="36">
        <v>320</v>
      </c>
      <c r="M42" s="30">
        <f>VLOOKUP(B42&amp;A42&amp;J42,'[1]MA DO'!$C$5:$X$3586,22,0)</f>
        <v>1.07</v>
      </c>
      <c r="N42" s="30">
        <f t="shared" si="0"/>
        <v>1.07</v>
      </c>
      <c r="O42" s="30">
        <f t="shared" si="1"/>
        <v>1.07</v>
      </c>
      <c r="P42" s="2">
        <v>600</v>
      </c>
      <c r="Q42" s="2">
        <v>540</v>
      </c>
      <c r="R42" s="36">
        <v>378</v>
      </c>
      <c r="S42" s="36">
        <v>324</v>
      </c>
      <c r="T42" s="2">
        <v>540</v>
      </c>
      <c r="U42" s="2">
        <v>380</v>
      </c>
      <c r="V42" s="2">
        <v>320</v>
      </c>
      <c r="W42" s="2" t="s">
        <v>70</v>
      </c>
      <c r="X42" s="2" t="s">
        <v>84</v>
      </c>
      <c r="Y42" s="2" t="s">
        <v>127</v>
      </c>
      <c r="Z42" s="2" t="s">
        <v>70</v>
      </c>
      <c r="AA42" s="2" t="s">
        <v>84</v>
      </c>
      <c r="AB42" s="2" t="s">
        <v>127</v>
      </c>
    </row>
    <row r="43" spans="1:28" ht="31.5" x14ac:dyDescent="0.25">
      <c r="A43" s="11" t="s">
        <v>46</v>
      </c>
      <c r="B43" s="19" t="s">
        <v>22</v>
      </c>
      <c r="C43" s="26">
        <v>37</v>
      </c>
      <c r="D43" s="15" t="s">
        <v>78</v>
      </c>
      <c r="E43" s="15" t="s">
        <v>128</v>
      </c>
      <c r="F43" s="15" t="s">
        <v>129</v>
      </c>
      <c r="G43" s="35">
        <v>1000</v>
      </c>
      <c r="H43" s="24">
        <v>680</v>
      </c>
      <c r="I43" s="24">
        <v>600</v>
      </c>
      <c r="J43" s="35">
        <v>900</v>
      </c>
      <c r="K43" s="36">
        <v>630</v>
      </c>
      <c r="L43" s="36">
        <v>540</v>
      </c>
      <c r="M43" s="30">
        <f>VLOOKUP(B43&amp;A43&amp;J43,'[1]MA DO'!$C$5:$X$3586,22,0)</f>
        <v>1.07</v>
      </c>
      <c r="N43" s="30">
        <f t="shared" si="0"/>
        <v>1.07</v>
      </c>
      <c r="O43" s="30">
        <f t="shared" si="1"/>
        <v>1.07</v>
      </c>
      <c r="P43" s="2">
        <v>1000</v>
      </c>
      <c r="Q43" s="2">
        <v>900</v>
      </c>
      <c r="R43" s="36">
        <v>630</v>
      </c>
      <c r="S43" s="36">
        <v>540</v>
      </c>
      <c r="T43" s="2">
        <v>900</v>
      </c>
      <c r="U43" s="2">
        <v>630</v>
      </c>
      <c r="V43" s="2">
        <v>540</v>
      </c>
      <c r="W43" s="2" t="s">
        <v>78</v>
      </c>
      <c r="X43" s="2" t="s">
        <v>128</v>
      </c>
      <c r="Y43" s="2" t="s">
        <v>129</v>
      </c>
      <c r="Z43" s="2" t="s">
        <v>78</v>
      </c>
      <c r="AA43" s="2" t="s">
        <v>128</v>
      </c>
      <c r="AB43" s="2" t="s">
        <v>129</v>
      </c>
    </row>
    <row r="44" spans="1:28" ht="42.75" customHeight="1" x14ac:dyDescent="0.25">
      <c r="A44" s="11" t="s">
        <v>58</v>
      </c>
      <c r="B44" s="19" t="s">
        <v>22</v>
      </c>
      <c r="C44" s="26">
        <v>38</v>
      </c>
      <c r="D44" s="15" t="s">
        <v>20</v>
      </c>
      <c r="E44" s="15" t="s">
        <v>21</v>
      </c>
      <c r="F44" s="15" t="s">
        <v>130</v>
      </c>
      <c r="G44" s="35">
        <v>1100</v>
      </c>
      <c r="H44" s="24">
        <v>748</v>
      </c>
      <c r="I44" s="24">
        <v>660</v>
      </c>
      <c r="J44" s="35">
        <v>990</v>
      </c>
      <c r="K44" s="36">
        <v>690</v>
      </c>
      <c r="L44" s="36">
        <v>590</v>
      </c>
      <c r="M44" s="30">
        <v>1.07</v>
      </c>
      <c r="N44" s="30">
        <f t="shared" si="0"/>
        <v>1.07</v>
      </c>
      <c r="O44" s="30">
        <f t="shared" si="1"/>
        <v>1.07</v>
      </c>
      <c r="P44" s="2">
        <v>1100</v>
      </c>
      <c r="Q44" s="2">
        <v>990</v>
      </c>
      <c r="R44" s="36">
        <v>693</v>
      </c>
      <c r="S44" s="36">
        <v>594</v>
      </c>
      <c r="T44" s="2">
        <v>990</v>
      </c>
      <c r="U44" s="2">
        <v>690</v>
      </c>
      <c r="V44" s="2">
        <v>590</v>
      </c>
      <c r="W44" s="2" t="s">
        <v>20</v>
      </c>
      <c r="X44" s="2" t="s">
        <v>21</v>
      </c>
      <c r="Y44" s="2" t="s">
        <v>130</v>
      </c>
      <c r="Z44" s="2" t="s">
        <v>20</v>
      </c>
      <c r="AA44" s="2" t="s">
        <v>21</v>
      </c>
      <c r="AB44" s="2" t="s">
        <v>130</v>
      </c>
    </row>
    <row r="45" spans="1:28" ht="31.5" x14ac:dyDescent="0.25">
      <c r="A45" s="11" t="s">
        <v>47</v>
      </c>
      <c r="B45" s="19" t="s">
        <v>22</v>
      </c>
      <c r="C45" s="26">
        <v>39</v>
      </c>
      <c r="D45" s="15" t="s">
        <v>16</v>
      </c>
      <c r="E45" s="15" t="s">
        <v>79</v>
      </c>
      <c r="F45" s="15" t="s">
        <v>131</v>
      </c>
      <c r="G45" s="35">
        <v>600</v>
      </c>
      <c r="H45" s="24">
        <v>408.00000000000006</v>
      </c>
      <c r="I45" s="24">
        <v>360</v>
      </c>
      <c r="J45" s="35">
        <v>540</v>
      </c>
      <c r="K45" s="36">
        <v>380</v>
      </c>
      <c r="L45" s="36">
        <v>320</v>
      </c>
      <c r="M45" s="30">
        <f>VLOOKUP(B45&amp;A45&amp;J45,'[1]MA DO'!$C$5:$X$3586,22,0)</f>
        <v>1.07</v>
      </c>
      <c r="N45" s="30">
        <f t="shared" si="0"/>
        <v>1.07</v>
      </c>
      <c r="O45" s="30">
        <f t="shared" si="1"/>
        <v>1.07</v>
      </c>
      <c r="P45" s="2">
        <v>600</v>
      </c>
      <c r="Q45" s="2">
        <v>540</v>
      </c>
      <c r="R45" s="36">
        <v>378</v>
      </c>
      <c r="S45" s="36">
        <v>324</v>
      </c>
      <c r="T45" s="2">
        <v>540</v>
      </c>
      <c r="U45" s="2">
        <v>380</v>
      </c>
      <c r="V45" s="2">
        <v>320</v>
      </c>
      <c r="W45" s="2" t="s">
        <v>16</v>
      </c>
      <c r="X45" s="2" t="s">
        <v>79</v>
      </c>
      <c r="Y45" s="2" t="s">
        <v>131</v>
      </c>
      <c r="Z45" s="2" t="s">
        <v>16</v>
      </c>
      <c r="AA45" s="2" t="s">
        <v>79</v>
      </c>
      <c r="AB45" s="2" t="s">
        <v>131</v>
      </c>
    </row>
    <row r="46" spans="1:28" ht="31.5" x14ac:dyDescent="0.25">
      <c r="A46" s="11" t="s">
        <v>48</v>
      </c>
      <c r="B46" s="19" t="s">
        <v>22</v>
      </c>
      <c r="C46" s="26">
        <v>40</v>
      </c>
      <c r="D46" s="15" t="s">
        <v>17</v>
      </c>
      <c r="E46" s="15" t="s">
        <v>80</v>
      </c>
      <c r="F46" s="15" t="s">
        <v>132</v>
      </c>
      <c r="G46" s="35">
        <v>600</v>
      </c>
      <c r="H46" s="24">
        <v>408.00000000000006</v>
      </c>
      <c r="I46" s="24">
        <v>360</v>
      </c>
      <c r="J46" s="35">
        <v>540</v>
      </c>
      <c r="K46" s="36">
        <v>380</v>
      </c>
      <c r="L46" s="36">
        <v>320</v>
      </c>
      <c r="M46" s="30">
        <f>VLOOKUP(B46&amp;A46&amp;J46,'[1]MA DO'!$C$5:$X$3586,22,0)</f>
        <v>1.07</v>
      </c>
      <c r="N46" s="30">
        <f t="shared" si="0"/>
        <v>1.07</v>
      </c>
      <c r="O46" s="30">
        <f t="shared" si="1"/>
        <v>1.07</v>
      </c>
      <c r="P46" s="2">
        <v>600</v>
      </c>
      <c r="Q46" s="2">
        <v>540</v>
      </c>
      <c r="R46" s="36">
        <v>378</v>
      </c>
      <c r="S46" s="36">
        <v>324</v>
      </c>
      <c r="T46" s="2">
        <v>540</v>
      </c>
      <c r="U46" s="2">
        <v>380</v>
      </c>
      <c r="V46" s="2">
        <v>320</v>
      </c>
      <c r="W46" s="2" t="s">
        <v>17</v>
      </c>
      <c r="X46" s="2" t="s">
        <v>80</v>
      </c>
      <c r="Y46" s="2" t="s">
        <v>132</v>
      </c>
      <c r="Z46" s="2" t="s">
        <v>17</v>
      </c>
      <c r="AA46" s="2" t="s">
        <v>80</v>
      </c>
      <c r="AB46" s="2" t="s">
        <v>132</v>
      </c>
    </row>
    <row r="47" spans="1:28" ht="31.5" x14ac:dyDescent="0.25">
      <c r="A47" s="11" t="s">
        <v>49</v>
      </c>
      <c r="B47" s="19" t="s">
        <v>22</v>
      </c>
      <c r="C47" s="26">
        <v>41</v>
      </c>
      <c r="D47" s="15" t="s">
        <v>18</v>
      </c>
      <c r="E47" s="15" t="s">
        <v>133</v>
      </c>
      <c r="F47" s="15" t="s">
        <v>134</v>
      </c>
      <c r="G47" s="35">
        <v>600</v>
      </c>
      <c r="H47" s="24">
        <v>408.00000000000006</v>
      </c>
      <c r="I47" s="24">
        <v>360</v>
      </c>
      <c r="J47" s="35">
        <v>540</v>
      </c>
      <c r="K47" s="36">
        <v>380</v>
      </c>
      <c r="L47" s="36">
        <v>320</v>
      </c>
      <c r="M47" s="30">
        <f>VLOOKUP(B47&amp;A47&amp;J47,'[1]MA DO'!$C$5:$X$3586,22,0)</f>
        <v>1.07</v>
      </c>
      <c r="N47" s="30">
        <f t="shared" si="0"/>
        <v>1.07</v>
      </c>
      <c r="O47" s="30">
        <f t="shared" si="1"/>
        <v>1.07</v>
      </c>
      <c r="P47" s="2">
        <v>600</v>
      </c>
      <c r="Q47" s="2">
        <v>540</v>
      </c>
      <c r="R47" s="36">
        <v>378</v>
      </c>
      <c r="S47" s="36">
        <v>324</v>
      </c>
      <c r="T47" s="2">
        <v>540</v>
      </c>
      <c r="U47" s="2">
        <v>380</v>
      </c>
      <c r="V47" s="2">
        <v>320</v>
      </c>
      <c r="W47" s="2" t="s">
        <v>18</v>
      </c>
      <c r="X47" s="2" t="s">
        <v>133</v>
      </c>
      <c r="Y47" s="2" t="s">
        <v>134</v>
      </c>
      <c r="Z47" s="2" t="s">
        <v>18</v>
      </c>
      <c r="AA47" s="2" t="s">
        <v>133</v>
      </c>
      <c r="AB47" s="2" t="s">
        <v>134</v>
      </c>
    </row>
    <row r="48" spans="1:28" ht="79.5" customHeight="1" x14ac:dyDescent="0.25">
      <c r="A48" s="11" t="s">
        <v>50</v>
      </c>
      <c r="B48" s="19" t="s">
        <v>22</v>
      </c>
      <c r="C48" s="26">
        <v>42</v>
      </c>
      <c r="D48" s="15" t="s">
        <v>19</v>
      </c>
      <c r="E48" s="15" t="s">
        <v>3</v>
      </c>
      <c r="F48" s="15" t="s">
        <v>130</v>
      </c>
      <c r="G48" s="35">
        <v>500</v>
      </c>
      <c r="H48" s="24">
        <v>340</v>
      </c>
      <c r="I48" s="24">
        <v>300</v>
      </c>
      <c r="J48" s="35">
        <v>450</v>
      </c>
      <c r="K48" s="36">
        <v>320</v>
      </c>
      <c r="L48" s="36">
        <v>270</v>
      </c>
      <c r="M48" s="30">
        <f>VLOOKUP(B48&amp;A48&amp;J48,'[1]MA DO'!$C$5:$X$3586,22,0)</f>
        <v>1.07</v>
      </c>
      <c r="N48" s="30">
        <f t="shared" si="0"/>
        <v>1.07</v>
      </c>
      <c r="O48" s="30">
        <f t="shared" si="1"/>
        <v>1.07</v>
      </c>
      <c r="P48" s="2">
        <v>500</v>
      </c>
      <c r="Q48" s="2">
        <v>450</v>
      </c>
      <c r="R48" s="36">
        <v>315</v>
      </c>
      <c r="S48" s="36">
        <v>270</v>
      </c>
      <c r="T48" s="2">
        <v>450</v>
      </c>
      <c r="U48" s="2">
        <v>320</v>
      </c>
      <c r="V48" s="2">
        <v>270</v>
      </c>
      <c r="W48" s="2" t="s">
        <v>19</v>
      </c>
      <c r="X48" s="2" t="s">
        <v>3</v>
      </c>
      <c r="Y48" s="2" t="s">
        <v>130</v>
      </c>
      <c r="Z48" s="2" t="s">
        <v>19</v>
      </c>
      <c r="AA48" s="2" t="s">
        <v>3</v>
      </c>
      <c r="AB48" s="2" t="s">
        <v>130</v>
      </c>
    </row>
    <row r="49" spans="1:28" ht="35.25" customHeight="1" x14ac:dyDescent="0.25">
      <c r="A49" s="11" t="s">
        <v>59</v>
      </c>
      <c r="B49" s="19" t="s">
        <v>22</v>
      </c>
      <c r="C49" s="26">
        <v>43</v>
      </c>
      <c r="D49" s="15" t="s">
        <v>6</v>
      </c>
      <c r="E49" s="15" t="s">
        <v>3</v>
      </c>
      <c r="F49" s="15" t="s">
        <v>130</v>
      </c>
      <c r="G49" s="35">
        <v>400</v>
      </c>
      <c r="H49" s="24">
        <v>272</v>
      </c>
      <c r="I49" s="24">
        <v>240</v>
      </c>
      <c r="J49" s="35">
        <v>360</v>
      </c>
      <c r="K49" s="36">
        <v>250</v>
      </c>
      <c r="L49" s="36">
        <v>220</v>
      </c>
      <c r="M49" s="30">
        <f>VLOOKUP(B49&amp;A49&amp;J49,'[1]MA DO'!$C$5:$X$3586,22,0)</f>
        <v>1.0970904878260275</v>
      </c>
      <c r="N49" s="30">
        <f t="shared" si="0"/>
        <v>1.0970904878260275</v>
      </c>
      <c r="O49" s="30">
        <f t="shared" si="1"/>
        <v>1.0970904878260275</v>
      </c>
      <c r="P49" s="2">
        <v>400</v>
      </c>
      <c r="Q49" s="2">
        <v>360</v>
      </c>
      <c r="R49" s="36">
        <v>251.99999999999997</v>
      </c>
      <c r="S49" s="36">
        <v>216</v>
      </c>
      <c r="T49" s="2">
        <v>360</v>
      </c>
      <c r="U49" s="2">
        <v>250</v>
      </c>
      <c r="V49" s="2">
        <v>220</v>
      </c>
      <c r="W49" s="2" t="s">
        <v>6</v>
      </c>
      <c r="X49" s="2" t="s">
        <v>3</v>
      </c>
      <c r="Y49" s="2" t="s">
        <v>130</v>
      </c>
      <c r="Z49" s="2" t="s">
        <v>6</v>
      </c>
      <c r="AA49" s="2" t="s">
        <v>3</v>
      </c>
      <c r="AB49" s="2" t="s">
        <v>130</v>
      </c>
    </row>
    <row r="50" spans="1:28" ht="40.5" customHeight="1" x14ac:dyDescent="0.25">
      <c r="A50" s="11" t="s">
        <v>60</v>
      </c>
      <c r="B50" s="19" t="s">
        <v>22</v>
      </c>
      <c r="C50" s="26">
        <v>44</v>
      </c>
      <c r="D50" s="15" t="s">
        <v>5</v>
      </c>
      <c r="E50" s="15" t="s">
        <v>3</v>
      </c>
      <c r="F50" s="15" t="s">
        <v>130</v>
      </c>
      <c r="G50" s="35">
        <v>300</v>
      </c>
      <c r="H50" s="24">
        <v>204.00000000000003</v>
      </c>
      <c r="I50" s="24">
        <v>180</v>
      </c>
      <c r="J50" s="35">
        <v>270</v>
      </c>
      <c r="K50" s="36">
        <v>190</v>
      </c>
      <c r="L50" s="36">
        <v>160</v>
      </c>
      <c r="M50" s="30">
        <f>VLOOKUP(B50&amp;A50&amp;J50,'[1]MA DO'!$C$5:$X$3586,22,0)</f>
        <v>1.07</v>
      </c>
      <c r="N50" s="30">
        <f t="shared" si="0"/>
        <v>1.07</v>
      </c>
      <c r="O50" s="30">
        <f t="shared" si="1"/>
        <v>1.07</v>
      </c>
      <c r="P50" s="2">
        <v>300</v>
      </c>
      <c r="Q50" s="2">
        <v>270</v>
      </c>
      <c r="R50" s="36">
        <v>189</v>
      </c>
      <c r="S50" s="36">
        <v>162</v>
      </c>
      <c r="T50" s="2">
        <v>270</v>
      </c>
      <c r="U50" s="2">
        <v>190</v>
      </c>
      <c r="V50" s="2">
        <v>160</v>
      </c>
      <c r="W50" s="2" t="s">
        <v>5</v>
      </c>
      <c r="X50" s="2" t="s">
        <v>3</v>
      </c>
      <c r="Y50" s="2" t="s">
        <v>130</v>
      </c>
      <c r="Z50" s="2" t="s">
        <v>5</v>
      </c>
      <c r="AA50" s="2" t="s">
        <v>3</v>
      </c>
      <c r="AB50" s="2" t="s">
        <v>130</v>
      </c>
    </row>
    <row r="51" spans="1:28" x14ac:dyDescent="0.25">
      <c r="G51" s="14"/>
    </row>
  </sheetData>
  <autoFilter ref="A6:AB50" xr:uid="{1057FE0E-9BD3-4BA1-ADED-336EF71DE582}"/>
  <mergeCells count="14">
    <mergeCell ref="C3:O3"/>
    <mergeCell ref="C4:C5"/>
    <mergeCell ref="D4:D5"/>
    <mergeCell ref="L4:L5"/>
    <mergeCell ref="K4:K5"/>
    <mergeCell ref="J4:J5"/>
    <mergeCell ref="O4:O5"/>
    <mergeCell ref="E4:F4"/>
    <mergeCell ref="M4:M5"/>
    <mergeCell ref="G4:G5"/>
    <mergeCell ref="I4:I5"/>
    <mergeCell ref="H4:H5"/>
    <mergeCell ref="N4:N5"/>
    <mergeCell ref="C1:P2"/>
  </mergeCells>
  <pageMargins left="0.2" right="0.2" top="0.2" bottom="0.2" header="0.2" footer="0.2"/>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P49"/>
  <sheetViews>
    <sheetView tabSelected="1" view="pageBreakPreview" zoomScaleNormal="100" zoomScaleSheetLayoutView="100" workbookViewId="0">
      <selection activeCell="C1" sqref="C1:P2"/>
    </sheetView>
  </sheetViews>
  <sheetFormatPr defaultRowHeight="15.75" x14ac:dyDescent="0.25"/>
  <cols>
    <col min="1" max="2" width="9.140625" style="3" customWidth="1"/>
    <col min="3" max="3" width="5" style="10" bestFit="1" customWidth="1"/>
    <col min="4" max="4" width="32.85546875" style="6" customWidth="1"/>
    <col min="5" max="6" width="38.42578125" style="6" customWidth="1"/>
    <col min="7" max="10" width="11.85546875" style="9" hidden="1" customWidth="1"/>
    <col min="11" max="11" width="11.85546875" style="12" customWidth="1"/>
    <col min="12" max="12" width="11.85546875" style="17" customWidth="1"/>
    <col min="13" max="13" width="11.85546875" style="9" customWidth="1"/>
    <col min="14" max="14" width="11.85546875" style="9" hidden="1" customWidth="1"/>
    <col min="15" max="15" width="18.7109375" style="9" customWidth="1"/>
    <col min="16" max="16" width="9.140625" style="3" hidden="1" customWidth="1"/>
    <col min="17" max="16384" width="9.140625" style="3"/>
  </cols>
  <sheetData>
    <row r="1" spans="1:16" ht="24" customHeight="1" x14ac:dyDescent="0.25">
      <c r="A1" s="2"/>
      <c r="B1" s="2"/>
      <c r="C1" s="45" t="s">
        <v>189</v>
      </c>
      <c r="D1" s="37"/>
      <c r="E1" s="37"/>
      <c r="F1" s="37"/>
      <c r="G1" s="37"/>
      <c r="H1" s="37"/>
      <c r="I1" s="37"/>
      <c r="J1" s="37"/>
      <c r="K1" s="37"/>
      <c r="L1" s="37"/>
      <c r="M1" s="37"/>
      <c r="N1" s="37"/>
      <c r="O1" s="37"/>
      <c r="P1" s="37"/>
    </row>
    <row r="2" spans="1:16" ht="24" customHeight="1" x14ac:dyDescent="0.25">
      <c r="A2" s="2"/>
      <c r="B2" s="2"/>
      <c r="C2" s="37"/>
      <c r="D2" s="37"/>
      <c r="E2" s="37"/>
      <c r="F2" s="37"/>
      <c r="G2" s="37"/>
      <c r="H2" s="37"/>
      <c r="I2" s="37"/>
      <c r="J2" s="37"/>
      <c r="K2" s="37"/>
      <c r="L2" s="37"/>
      <c r="M2" s="37"/>
      <c r="N2" s="37"/>
      <c r="O2" s="37"/>
      <c r="P2" s="37"/>
    </row>
    <row r="3" spans="1:16" ht="19.5" customHeight="1" x14ac:dyDescent="0.25">
      <c r="A3" s="2"/>
      <c r="B3" s="2"/>
      <c r="C3" s="38" t="s">
        <v>98</v>
      </c>
      <c r="D3" s="38"/>
      <c r="E3" s="38"/>
      <c r="F3" s="38"/>
      <c r="G3" s="38"/>
      <c r="H3" s="38"/>
      <c r="I3" s="38"/>
      <c r="J3" s="38"/>
      <c r="K3" s="38"/>
      <c r="L3" s="38"/>
      <c r="M3" s="38"/>
      <c r="N3" s="38"/>
      <c r="O3" s="38"/>
      <c r="P3" s="2"/>
    </row>
    <row r="4" spans="1:16" ht="31.5" customHeight="1" x14ac:dyDescent="0.25">
      <c r="A4" s="20"/>
      <c r="B4" s="20"/>
      <c r="C4" s="39" t="s">
        <v>0</v>
      </c>
      <c r="D4" s="39" t="s">
        <v>1</v>
      </c>
      <c r="E4" s="39" t="s">
        <v>2</v>
      </c>
      <c r="F4" s="39"/>
      <c r="G4" s="42" t="s">
        <v>175</v>
      </c>
      <c r="H4" s="42" t="s">
        <v>176</v>
      </c>
      <c r="I4" s="42" t="s">
        <v>177</v>
      </c>
      <c r="J4" s="42" t="s">
        <v>178</v>
      </c>
      <c r="K4" s="44" t="s">
        <v>74</v>
      </c>
      <c r="L4" s="44" t="s">
        <v>75</v>
      </c>
      <c r="M4" s="42" t="s">
        <v>76</v>
      </c>
      <c r="N4" s="44" t="s">
        <v>99</v>
      </c>
      <c r="O4" s="43" t="s">
        <v>179</v>
      </c>
      <c r="P4" s="2"/>
    </row>
    <row r="5" spans="1:16" ht="42.75" customHeight="1" x14ac:dyDescent="0.25">
      <c r="A5" s="20"/>
      <c r="B5" s="20"/>
      <c r="C5" s="39"/>
      <c r="D5" s="39"/>
      <c r="E5" s="21" t="s">
        <v>25</v>
      </c>
      <c r="F5" s="21" t="s">
        <v>24</v>
      </c>
      <c r="G5" s="42"/>
      <c r="H5" s="42"/>
      <c r="I5" s="42"/>
      <c r="J5" s="42"/>
      <c r="K5" s="44"/>
      <c r="L5" s="44"/>
      <c r="M5" s="42"/>
      <c r="N5" s="44"/>
      <c r="O5" s="43"/>
      <c r="P5" s="2"/>
    </row>
    <row r="6" spans="1:16" x14ac:dyDescent="0.25">
      <c r="A6" s="20"/>
      <c r="B6" s="20"/>
      <c r="C6" s="21"/>
      <c r="D6" s="22" t="s">
        <v>22</v>
      </c>
      <c r="E6" s="22"/>
      <c r="F6" s="22"/>
      <c r="G6" s="23"/>
      <c r="H6" s="23"/>
      <c r="I6" s="23"/>
      <c r="J6" s="23"/>
      <c r="K6" s="24"/>
      <c r="L6" s="25"/>
      <c r="M6" s="23"/>
      <c r="N6" s="23"/>
      <c r="O6" s="23"/>
      <c r="P6" s="2"/>
    </row>
    <row r="7" spans="1:16" s="18" customFormat="1" ht="31.5" x14ac:dyDescent="0.25">
      <c r="A7" s="11" t="s">
        <v>26</v>
      </c>
      <c r="B7" s="11" t="s">
        <v>180</v>
      </c>
      <c r="C7" s="26">
        <v>1</v>
      </c>
      <c r="D7" s="15" t="s">
        <v>4</v>
      </c>
      <c r="E7" s="15" t="s">
        <v>156</v>
      </c>
      <c r="F7" s="15" t="s">
        <v>157</v>
      </c>
      <c r="G7" s="27">
        <v>150</v>
      </c>
      <c r="H7" s="27">
        <v>110</v>
      </c>
      <c r="I7" s="27">
        <v>15</v>
      </c>
      <c r="J7" s="27"/>
      <c r="K7" s="24">
        <v>180</v>
      </c>
      <c r="L7" s="28">
        <v>144</v>
      </c>
      <c r="M7" s="29">
        <v>115.2</v>
      </c>
      <c r="N7" s="24"/>
      <c r="O7" s="30">
        <f>VLOOKUP(B7,'[1]MA DO'!$H$5:$AE$3586,24,0)</f>
        <v>1.06</v>
      </c>
      <c r="P7" s="2">
        <v>2.4666666666666668</v>
      </c>
    </row>
    <row r="8" spans="1:16" ht="31.5" x14ac:dyDescent="0.25">
      <c r="A8" s="11" t="s">
        <v>27</v>
      </c>
      <c r="B8" s="11" t="s">
        <v>180</v>
      </c>
      <c r="C8" s="26">
        <v>2</v>
      </c>
      <c r="D8" s="15" t="s">
        <v>4</v>
      </c>
      <c r="E8" s="15" t="s">
        <v>97</v>
      </c>
      <c r="F8" s="15" t="s">
        <v>135</v>
      </c>
      <c r="G8" s="27">
        <v>150</v>
      </c>
      <c r="H8" s="27">
        <v>110</v>
      </c>
      <c r="I8" s="27">
        <v>15</v>
      </c>
      <c r="J8" s="27"/>
      <c r="K8" s="24">
        <v>180</v>
      </c>
      <c r="L8" s="28">
        <v>144</v>
      </c>
      <c r="M8" s="29">
        <v>115.2</v>
      </c>
      <c r="N8" s="24"/>
      <c r="O8" s="30">
        <f>VLOOKUP(B8,'[1]MA DO'!$H$5:$AE$3586,24,0)</f>
        <v>1.06</v>
      </c>
      <c r="P8" s="2"/>
    </row>
    <row r="9" spans="1:16" ht="31.5" x14ac:dyDescent="0.25">
      <c r="A9" s="11" t="s">
        <v>28</v>
      </c>
      <c r="B9" s="11" t="s">
        <v>180</v>
      </c>
      <c r="C9" s="26">
        <v>3</v>
      </c>
      <c r="D9" s="15" t="s">
        <v>4</v>
      </c>
      <c r="E9" s="15" t="s">
        <v>81</v>
      </c>
      <c r="F9" s="15" t="s">
        <v>158</v>
      </c>
      <c r="G9" s="27">
        <v>150</v>
      </c>
      <c r="H9" s="27">
        <v>110</v>
      </c>
      <c r="I9" s="27">
        <v>15</v>
      </c>
      <c r="J9" s="27"/>
      <c r="K9" s="24">
        <v>180</v>
      </c>
      <c r="L9" s="28">
        <v>144</v>
      </c>
      <c r="M9" s="29">
        <v>115.2</v>
      </c>
      <c r="N9" s="24"/>
      <c r="O9" s="30">
        <f>VLOOKUP(B9,'[1]MA DO'!$H$5:$AE$3586,24,0)</f>
        <v>1.06</v>
      </c>
      <c r="P9" s="2"/>
    </row>
    <row r="10" spans="1:16" ht="31.5" x14ac:dyDescent="0.25">
      <c r="A10" s="11" t="s">
        <v>29</v>
      </c>
      <c r="B10" s="11" t="s">
        <v>180</v>
      </c>
      <c r="C10" s="26">
        <v>4</v>
      </c>
      <c r="D10" s="15" t="s">
        <v>7</v>
      </c>
      <c r="E10" s="15" t="s">
        <v>159</v>
      </c>
      <c r="F10" s="15" t="s">
        <v>160</v>
      </c>
      <c r="G10" s="27">
        <v>150</v>
      </c>
      <c r="H10" s="27">
        <v>110</v>
      </c>
      <c r="I10" s="27">
        <v>15</v>
      </c>
      <c r="J10" s="27"/>
      <c r="K10" s="24">
        <v>180</v>
      </c>
      <c r="L10" s="28">
        <v>144</v>
      </c>
      <c r="M10" s="29">
        <v>115.2</v>
      </c>
      <c r="N10" s="24"/>
      <c r="O10" s="30">
        <f>VLOOKUP(B10,'[1]MA DO'!$H$5:$AE$3586,24,0)</f>
        <v>1.06</v>
      </c>
      <c r="P10" s="2"/>
    </row>
    <row r="11" spans="1:16" ht="31.5" x14ac:dyDescent="0.25">
      <c r="A11" s="11" t="s">
        <v>30</v>
      </c>
      <c r="B11" s="11" t="s">
        <v>180</v>
      </c>
      <c r="C11" s="26">
        <v>5</v>
      </c>
      <c r="D11" s="15" t="s">
        <v>7</v>
      </c>
      <c r="E11" s="15" t="s">
        <v>159</v>
      </c>
      <c r="F11" s="15" t="s">
        <v>161</v>
      </c>
      <c r="G11" s="27">
        <v>150</v>
      </c>
      <c r="H11" s="27">
        <v>110</v>
      </c>
      <c r="I11" s="27">
        <v>15</v>
      </c>
      <c r="J11" s="27"/>
      <c r="K11" s="24">
        <v>180</v>
      </c>
      <c r="L11" s="28">
        <v>144</v>
      </c>
      <c r="M11" s="29">
        <v>115.2</v>
      </c>
      <c r="N11" s="24"/>
      <c r="O11" s="30">
        <f>VLOOKUP(B11,'[1]MA DO'!$H$5:$AE$3586,24,0)</f>
        <v>1.06</v>
      </c>
      <c r="P11" s="2"/>
    </row>
    <row r="12" spans="1:16" ht="31.5" x14ac:dyDescent="0.25">
      <c r="A12" s="11" t="s">
        <v>35</v>
      </c>
      <c r="B12" s="11" t="s">
        <v>181</v>
      </c>
      <c r="C12" s="26">
        <v>6</v>
      </c>
      <c r="D12" s="15" t="s">
        <v>8</v>
      </c>
      <c r="E12" s="15" t="s">
        <v>162</v>
      </c>
      <c r="F12" s="15" t="s">
        <v>100</v>
      </c>
      <c r="G12" s="27">
        <v>110</v>
      </c>
      <c r="H12" s="27">
        <v>80</v>
      </c>
      <c r="I12" s="27">
        <v>18</v>
      </c>
      <c r="J12" s="27"/>
      <c r="K12" s="24">
        <v>132</v>
      </c>
      <c r="L12" s="28">
        <v>105.60000000000001</v>
      </c>
      <c r="M12" s="29">
        <v>84.480000000000018</v>
      </c>
      <c r="N12" s="24"/>
      <c r="O12" s="30">
        <f>VLOOKUP(B12,'[1]MA DO'!$H$5:$AE$3586,24,0)</f>
        <v>1.06</v>
      </c>
      <c r="P12" s="2"/>
    </row>
    <row r="13" spans="1:16" ht="31.5" x14ac:dyDescent="0.25">
      <c r="A13" s="11" t="s">
        <v>36</v>
      </c>
      <c r="B13" s="11" t="s">
        <v>181</v>
      </c>
      <c r="C13" s="26">
        <v>7</v>
      </c>
      <c r="D13" s="15" t="s">
        <v>8</v>
      </c>
      <c r="E13" s="15" t="s">
        <v>102</v>
      </c>
      <c r="F13" s="15" t="s">
        <v>101</v>
      </c>
      <c r="G13" s="27">
        <v>110</v>
      </c>
      <c r="H13" s="27">
        <v>80</v>
      </c>
      <c r="I13" s="27">
        <v>18</v>
      </c>
      <c r="J13" s="27"/>
      <c r="K13" s="24">
        <v>132</v>
      </c>
      <c r="L13" s="28">
        <v>105.60000000000001</v>
      </c>
      <c r="M13" s="29">
        <v>84.480000000000018</v>
      </c>
      <c r="N13" s="24"/>
      <c r="O13" s="30">
        <f>VLOOKUP(B13,'[1]MA DO'!$H$5:$AE$3586,24,0)</f>
        <v>1.06</v>
      </c>
      <c r="P13" s="2"/>
    </row>
    <row r="14" spans="1:16" x14ac:dyDescent="0.25">
      <c r="A14" s="11" t="s">
        <v>37</v>
      </c>
      <c r="B14" s="11" t="s">
        <v>181</v>
      </c>
      <c r="C14" s="26">
        <v>8</v>
      </c>
      <c r="D14" s="15" t="s">
        <v>8</v>
      </c>
      <c r="E14" s="15" t="s">
        <v>103</v>
      </c>
      <c r="F14" s="15" t="s">
        <v>104</v>
      </c>
      <c r="G14" s="27">
        <v>110</v>
      </c>
      <c r="H14" s="27">
        <v>80</v>
      </c>
      <c r="I14" s="27">
        <v>18</v>
      </c>
      <c r="J14" s="27"/>
      <c r="K14" s="24">
        <v>132</v>
      </c>
      <c r="L14" s="28">
        <v>105.60000000000001</v>
      </c>
      <c r="M14" s="29">
        <v>84.480000000000018</v>
      </c>
      <c r="N14" s="24"/>
      <c r="O14" s="30">
        <f>VLOOKUP(B14,'[1]MA DO'!$H$5:$AE$3586,24,0)</f>
        <v>1.06</v>
      </c>
      <c r="P14" s="2"/>
    </row>
    <row r="15" spans="1:16" ht="47.25" x14ac:dyDescent="0.25">
      <c r="A15" s="11" t="s">
        <v>38</v>
      </c>
      <c r="B15" s="11" t="s">
        <v>181</v>
      </c>
      <c r="C15" s="26">
        <v>9</v>
      </c>
      <c r="D15" s="15" t="s">
        <v>9</v>
      </c>
      <c r="E15" s="15" t="s">
        <v>163</v>
      </c>
      <c r="F15" s="15" t="s">
        <v>155</v>
      </c>
      <c r="G15" s="27">
        <v>110</v>
      </c>
      <c r="H15" s="27">
        <v>80</v>
      </c>
      <c r="I15" s="27">
        <v>18</v>
      </c>
      <c r="J15" s="27"/>
      <c r="K15" s="24">
        <v>132</v>
      </c>
      <c r="L15" s="28">
        <v>105.60000000000001</v>
      </c>
      <c r="M15" s="29">
        <v>84.480000000000018</v>
      </c>
      <c r="N15" s="24"/>
      <c r="O15" s="30">
        <f>VLOOKUP(B15,'[1]MA DO'!$H$5:$AE$3586,24,0)</f>
        <v>1.06</v>
      </c>
      <c r="P15" s="2"/>
    </row>
    <row r="16" spans="1:16" ht="47.25" x14ac:dyDescent="0.25">
      <c r="A16" s="11" t="s">
        <v>39</v>
      </c>
      <c r="B16" s="11" t="s">
        <v>181</v>
      </c>
      <c r="C16" s="26">
        <v>10</v>
      </c>
      <c r="D16" s="15" t="s">
        <v>9</v>
      </c>
      <c r="E16" s="15" t="s">
        <v>154</v>
      </c>
      <c r="F16" s="15" t="s">
        <v>153</v>
      </c>
      <c r="G16" s="27">
        <v>110</v>
      </c>
      <c r="H16" s="27">
        <v>80</v>
      </c>
      <c r="I16" s="27">
        <v>18</v>
      </c>
      <c r="J16" s="27"/>
      <c r="K16" s="24">
        <v>132</v>
      </c>
      <c r="L16" s="28">
        <v>105.60000000000001</v>
      </c>
      <c r="M16" s="29">
        <v>84.480000000000018</v>
      </c>
      <c r="N16" s="24"/>
      <c r="O16" s="30">
        <f>VLOOKUP(B16,'[1]MA DO'!$H$5:$AE$3586,24,0)</f>
        <v>1.06</v>
      </c>
      <c r="P16" s="2"/>
    </row>
    <row r="17" spans="1:16" x14ac:dyDescent="0.25">
      <c r="A17" s="11" t="s">
        <v>61</v>
      </c>
      <c r="B17" s="11" t="s">
        <v>182</v>
      </c>
      <c r="C17" s="26">
        <v>11</v>
      </c>
      <c r="D17" s="15" t="s">
        <v>8</v>
      </c>
      <c r="E17" s="15" t="s">
        <v>92</v>
      </c>
      <c r="F17" s="15" t="s">
        <v>93</v>
      </c>
      <c r="G17" s="27">
        <v>220</v>
      </c>
      <c r="H17" s="27">
        <v>170</v>
      </c>
      <c r="I17" s="27">
        <v>30</v>
      </c>
      <c r="J17" s="27"/>
      <c r="K17" s="24">
        <v>264</v>
      </c>
      <c r="L17" s="28">
        <v>211.20000000000002</v>
      </c>
      <c r="M17" s="29">
        <v>168.96000000000004</v>
      </c>
      <c r="N17" s="24"/>
      <c r="O17" s="30">
        <f>VLOOKUP(B17,'[1]MA DO'!$H$5:$AE$3586,24,0)</f>
        <v>1.06</v>
      </c>
      <c r="P17" s="2"/>
    </row>
    <row r="18" spans="1:16" x14ac:dyDescent="0.25">
      <c r="A18" s="11" t="s">
        <v>62</v>
      </c>
      <c r="B18" s="11" t="s">
        <v>182</v>
      </c>
      <c r="C18" s="26">
        <v>12</v>
      </c>
      <c r="D18" s="15" t="s">
        <v>8</v>
      </c>
      <c r="E18" s="15" t="s">
        <v>94</v>
      </c>
      <c r="F18" s="15" t="s">
        <v>95</v>
      </c>
      <c r="G18" s="27">
        <v>220</v>
      </c>
      <c r="H18" s="27">
        <v>170</v>
      </c>
      <c r="I18" s="27">
        <v>30</v>
      </c>
      <c r="J18" s="27"/>
      <c r="K18" s="24">
        <v>264</v>
      </c>
      <c r="L18" s="28">
        <v>211.20000000000002</v>
      </c>
      <c r="M18" s="29">
        <v>168.96000000000004</v>
      </c>
      <c r="N18" s="24"/>
      <c r="O18" s="30">
        <f>VLOOKUP(B18,'[1]MA DO'!$H$5:$AE$3586,24,0)</f>
        <v>1.06</v>
      </c>
      <c r="P18" s="2"/>
    </row>
    <row r="19" spans="1:16" ht="31.5" x14ac:dyDescent="0.25">
      <c r="A19" s="11" t="s">
        <v>63</v>
      </c>
      <c r="B19" s="11" t="s">
        <v>182</v>
      </c>
      <c r="C19" s="26">
        <v>13</v>
      </c>
      <c r="D19" s="15" t="s">
        <v>8</v>
      </c>
      <c r="E19" s="15" t="s">
        <v>152</v>
      </c>
      <c r="F19" s="15" t="s">
        <v>151</v>
      </c>
      <c r="G19" s="27">
        <v>220</v>
      </c>
      <c r="H19" s="27">
        <v>170</v>
      </c>
      <c r="I19" s="27">
        <v>30</v>
      </c>
      <c r="J19" s="27"/>
      <c r="K19" s="24">
        <v>264</v>
      </c>
      <c r="L19" s="28">
        <v>211.20000000000002</v>
      </c>
      <c r="M19" s="29">
        <v>168.96000000000004</v>
      </c>
      <c r="N19" s="24"/>
      <c r="O19" s="30">
        <f>VLOOKUP(B19,'[1]MA DO'!$H$5:$AE$3586,24,0)</f>
        <v>1.06</v>
      </c>
      <c r="P19" s="2"/>
    </row>
    <row r="20" spans="1:16" x14ac:dyDescent="0.25">
      <c r="A20" s="11" t="s">
        <v>66</v>
      </c>
      <c r="B20" s="11" t="s">
        <v>183</v>
      </c>
      <c r="C20" s="26">
        <v>14</v>
      </c>
      <c r="D20" s="15" t="s">
        <v>136</v>
      </c>
      <c r="E20" s="15" t="s">
        <v>105</v>
      </c>
      <c r="F20" s="15" t="s">
        <v>106</v>
      </c>
      <c r="G20" s="27">
        <v>130</v>
      </c>
      <c r="H20" s="27">
        <v>100</v>
      </c>
      <c r="I20" s="27">
        <v>30</v>
      </c>
      <c r="J20" s="27"/>
      <c r="K20" s="24">
        <v>156</v>
      </c>
      <c r="L20" s="28">
        <v>124.80000000000001</v>
      </c>
      <c r="M20" s="29">
        <v>99.840000000000018</v>
      </c>
      <c r="N20" s="24"/>
      <c r="O20" s="30">
        <f>VLOOKUP(B20,'[1]MA DO'!$H$5:$AE$3586,24,0)</f>
        <v>1.06</v>
      </c>
      <c r="P20" s="2"/>
    </row>
    <row r="21" spans="1:16" x14ac:dyDescent="0.25">
      <c r="A21" s="11" t="s">
        <v>67</v>
      </c>
      <c r="B21" s="11" t="s">
        <v>183</v>
      </c>
      <c r="C21" s="26">
        <v>15</v>
      </c>
      <c r="D21" s="15" t="s">
        <v>136</v>
      </c>
      <c r="E21" s="15" t="s">
        <v>92</v>
      </c>
      <c r="F21" s="15" t="s">
        <v>107</v>
      </c>
      <c r="G21" s="27">
        <v>130</v>
      </c>
      <c r="H21" s="27">
        <v>100</v>
      </c>
      <c r="I21" s="27">
        <v>30</v>
      </c>
      <c r="J21" s="27"/>
      <c r="K21" s="24">
        <v>156</v>
      </c>
      <c r="L21" s="28">
        <v>124.80000000000001</v>
      </c>
      <c r="M21" s="29">
        <v>99.840000000000018</v>
      </c>
      <c r="N21" s="24"/>
      <c r="O21" s="30">
        <f>VLOOKUP(B21,'[1]MA DO'!$H$5:$AE$3586,24,0)</f>
        <v>1.06</v>
      </c>
      <c r="P21" s="2"/>
    </row>
    <row r="22" spans="1:16" ht="31.5" x14ac:dyDescent="0.25">
      <c r="A22" s="11" t="s">
        <v>51</v>
      </c>
      <c r="B22" s="11" t="s">
        <v>184</v>
      </c>
      <c r="C22" s="26">
        <v>16</v>
      </c>
      <c r="D22" s="15" t="s">
        <v>85</v>
      </c>
      <c r="E22" s="15" t="s">
        <v>150</v>
      </c>
      <c r="F22" s="15" t="s">
        <v>148</v>
      </c>
      <c r="G22" s="27">
        <v>80</v>
      </c>
      <c r="H22" s="27">
        <v>45</v>
      </c>
      <c r="I22" s="27">
        <v>15</v>
      </c>
      <c r="J22" s="27"/>
      <c r="K22" s="24">
        <v>96</v>
      </c>
      <c r="L22" s="28">
        <v>76.800000000000011</v>
      </c>
      <c r="M22" s="29">
        <v>61.440000000000012</v>
      </c>
      <c r="N22" s="24"/>
      <c r="O22" s="30">
        <f>VLOOKUP(B22,'[1]MA DO'!$H$5:$AE$3586,24,0)</f>
        <v>1.06</v>
      </c>
      <c r="P22" s="2"/>
    </row>
    <row r="23" spans="1:16" ht="31.5" x14ac:dyDescent="0.25">
      <c r="A23" s="11" t="s">
        <v>52</v>
      </c>
      <c r="B23" s="11" t="s">
        <v>184</v>
      </c>
      <c r="C23" s="26">
        <v>17</v>
      </c>
      <c r="D23" s="15" t="s">
        <v>85</v>
      </c>
      <c r="E23" s="15" t="s">
        <v>149</v>
      </c>
      <c r="F23" s="15" t="s">
        <v>147</v>
      </c>
      <c r="G23" s="27">
        <v>80</v>
      </c>
      <c r="H23" s="27">
        <v>45</v>
      </c>
      <c r="I23" s="27">
        <v>15</v>
      </c>
      <c r="J23" s="27"/>
      <c r="K23" s="24">
        <v>96</v>
      </c>
      <c r="L23" s="28">
        <v>76.800000000000011</v>
      </c>
      <c r="M23" s="29">
        <v>61.440000000000012</v>
      </c>
      <c r="N23" s="24"/>
      <c r="O23" s="30">
        <f>VLOOKUP(B23,'[1]MA DO'!$H$5:$AE$3586,24,0)</f>
        <v>1.06</v>
      </c>
      <c r="P23" s="2"/>
    </row>
    <row r="24" spans="1:16" ht="31.5" x14ac:dyDescent="0.25">
      <c r="A24" s="11" t="s">
        <v>53</v>
      </c>
      <c r="B24" s="11" t="s">
        <v>184</v>
      </c>
      <c r="C24" s="26">
        <v>18</v>
      </c>
      <c r="D24" s="15" t="s">
        <v>85</v>
      </c>
      <c r="E24" s="15" t="s">
        <v>137</v>
      </c>
      <c r="F24" s="15" t="s">
        <v>108</v>
      </c>
      <c r="G24" s="27">
        <v>80</v>
      </c>
      <c r="H24" s="27">
        <v>45</v>
      </c>
      <c r="I24" s="27">
        <v>15</v>
      </c>
      <c r="J24" s="27"/>
      <c r="K24" s="24">
        <v>96</v>
      </c>
      <c r="L24" s="28">
        <v>76.800000000000011</v>
      </c>
      <c r="M24" s="29">
        <v>61.440000000000012</v>
      </c>
      <c r="N24" s="24"/>
      <c r="O24" s="30">
        <f>VLOOKUP(B24,'[1]MA DO'!$H$5:$AE$3586,24,0)</f>
        <v>1.06</v>
      </c>
      <c r="P24" s="2"/>
    </row>
    <row r="25" spans="1:16" ht="31.5" x14ac:dyDescent="0.25">
      <c r="A25" s="11" t="s">
        <v>54</v>
      </c>
      <c r="B25" s="11" t="s">
        <v>184</v>
      </c>
      <c r="C25" s="26">
        <v>19</v>
      </c>
      <c r="D25" s="15" t="s">
        <v>86</v>
      </c>
      <c r="E25" s="15" t="s">
        <v>146</v>
      </c>
      <c r="F25" s="15" t="s">
        <v>109</v>
      </c>
      <c r="G25" s="27">
        <v>80</v>
      </c>
      <c r="H25" s="27">
        <v>45</v>
      </c>
      <c r="I25" s="27">
        <v>15</v>
      </c>
      <c r="J25" s="27"/>
      <c r="K25" s="24">
        <v>96</v>
      </c>
      <c r="L25" s="28">
        <v>76.800000000000011</v>
      </c>
      <c r="M25" s="29">
        <v>61.440000000000012</v>
      </c>
      <c r="N25" s="24"/>
      <c r="O25" s="30">
        <f>VLOOKUP(B25,'[1]MA DO'!$H$5:$AE$3586,24,0)</f>
        <v>1.06</v>
      </c>
      <c r="P25" s="2"/>
    </row>
    <row r="26" spans="1:16" ht="31.5" x14ac:dyDescent="0.25">
      <c r="A26" s="11" t="s">
        <v>57</v>
      </c>
      <c r="B26" s="11" t="s">
        <v>184</v>
      </c>
      <c r="C26" s="26">
        <v>20</v>
      </c>
      <c r="D26" s="15" t="s">
        <v>87</v>
      </c>
      <c r="E26" s="15" t="s">
        <v>110</v>
      </c>
      <c r="F26" s="15" t="s">
        <v>111</v>
      </c>
      <c r="G26" s="27">
        <v>80</v>
      </c>
      <c r="H26" s="27">
        <v>45</v>
      </c>
      <c r="I26" s="27">
        <v>15</v>
      </c>
      <c r="J26" s="27"/>
      <c r="K26" s="24">
        <v>96</v>
      </c>
      <c r="L26" s="28">
        <v>76.800000000000011</v>
      </c>
      <c r="M26" s="29">
        <v>61.440000000000012</v>
      </c>
      <c r="N26" s="24"/>
      <c r="O26" s="30">
        <f>VLOOKUP(B26,'[1]MA DO'!$H$5:$AE$3586,24,0)</f>
        <v>1.06</v>
      </c>
      <c r="P26" s="2"/>
    </row>
    <row r="27" spans="1:16" ht="31.5" x14ac:dyDescent="0.25">
      <c r="A27" s="11" t="s">
        <v>31</v>
      </c>
      <c r="B27" s="11" t="s">
        <v>181</v>
      </c>
      <c r="C27" s="26">
        <v>21</v>
      </c>
      <c r="D27" s="15" t="s">
        <v>138</v>
      </c>
      <c r="E27" s="15" t="s">
        <v>112</v>
      </c>
      <c r="F27" s="15" t="s">
        <v>164</v>
      </c>
      <c r="G27" s="27">
        <v>110</v>
      </c>
      <c r="H27" s="27">
        <v>80</v>
      </c>
      <c r="I27" s="27">
        <v>15</v>
      </c>
      <c r="J27" s="27"/>
      <c r="K27" s="24">
        <v>132</v>
      </c>
      <c r="L27" s="28">
        <v>105.60000000000001</v>
      </c>
      <c r="M27" s="29">
        <v>84.480000000000018</v>
      </c>
      <c r="N27" s="24"/>
      <c r="O27" s="30">
        <f>VLOOKUP(B27,'[1]MA DO'!$H$5:$AE$3586,24,0)</f>
        <v>1.06</v>
      </c>
      <c r="P27" s="2"/>
    </row>
    <row r="28" spans="1:16" ht="31.5" x14ac:dyDescent="0.25">
      <c r="A28" s="11" t="s">
        <v>32</v>
      </c>
      <c r="B28" s="11" t="s">
        <v>181</v>
      </c>
      <c r="C28" s="26">
        <v>22</v>
      </c>
      <c r="D28" s="15" t="s">
        <v>138</v>
      </c>
      <c r="E28" s="15" t="s">
        <v>145</v>
      </c>
      <c r="F28" s="15" t="s">
        <v>144</v>
      </c>
      <c r="G28" s="27">
        <v>110</v>
      </c>
      <c r="H28" s="27">
        <v>80</v>
      </c>
      <c r="I28" s="27">
        <v>15</v>
      </c>
      <c r="J28" s="27"/>
      <c r="K28" s="24">
        <v>132</v>
      </c>
      <c r="L28" s="28">
        <v>105.60000000000001</v>
      </c>
      <c r="M28" s="29">
        <v>84.480000000000018</v>
      </c>
      <c r="N28" s="24"/>
      <c r="O28" s="30">
        <f>VLOOKUP(B28,'[1]MA DO'!$H$5:$AE$3586,24,0)</f>
        <v>1.06</v>
      </c>
      <c r="P28" s="2"/>
    </row>
    <row r="29" spans="1:16" ht="28.5" customHeight="1" x14ac:dyDescent="0.25">
      <c r="A29" s="11" t="s">
        <v>33</v>
      </c>
      <c r="B29" s="11" t="s">
        <v>181</v>
      </c>
      <c r="C29" s="26">
        <v>23</v>
      </c>
      <c r="D29" s="15" t="s">
        <v>77</v>
      </c>
      <c r="E29" s="15" t="s">
        <v>114</v>
      </c>
      <c r="F29" s="15" t="s">
        <v>113</v>
      </c>
      <c r="G29" s="27">
        <v>110</v>
      </c>
      <c r="H29" s="27">
        <v>80</v>
      </c>
      <c r="I29" s="27">
        <v>15</v>
      </c>
      <c r="J29" s="27"/>
      <c r="K29" s="24">
        <v>132</v>
      </c>
      <c r="L29" s="28">
        <v>105.60000000000001</v>
      </c>
      <c r="M29" s="29">
        <v>84.480000000000018</v>
      </c>
      <c r="N29" s="24"/>
      <c r="O29" s="30">
        <f>VLOOKUP(B29,'[1]MA DO'!$H$5:$AE$3586,24,0)</f>
        <v>1.06</v>
      </c>
      <c r="P29" s="2"/>
    </row>
    <row r="30" spans="1:16" ht="31.5" x14ac:dyDescent="0.25">
      <c r="A30" s="11" t="s">
        <v>40</v>
      </c>
      <c r="B30" s="11" t="s">
        <v>184</v>
      </c>
      <c r="C30" s="26">
        <v>24</v>
      </c>
      <c r="D30" s="15" t="s">
        <v>85</v>
      </c>
      <c r="E30" s="15" t="s">
        <v>143</v>
      </c>
      <c r="F30" s="15" t="s">
        <v>142</v>
      </c>
      <c r="G30" s="27">
        <v>80</v>
      </c>
      <c r="H30" s="27">
        <v>60</v>
      </c>
      <c r="I30" s="27">
        <v>18</v>
      </c>
      <c r="J30" s="27"/>
      <c r="K30" s="24">
        <v>96</v>
      </c>
      <c r="L30" s="28">
        <v>76.800000000000011</v>
      </c>
      <c r="M30" s="29">
        <v>61.440000000000012</v>
      </c>
      <c r="N30" s="24"/>
      <c r="O30" s="30">
        <f>VLOOKUP(B30,'[1]MA DO'!$H$5:$AE$3586,24,0)</f>
        <v>1.06</v>
      </c>
      <c r="P30" s="2"/>
    </row>
    <row r="31" spans="1:16" ht="31.5" x14ac:dyDescent="0.25">
      <c r="A31" s="11" t="s">
        <v>41</v>
      </c>
      <c r="B31" s="11" t="s">
        <v>184</v>
      </c>
      <c r="C31" s="26">
        <v>25</v>
      </c>
      <c r="D31" s="15" t="s">
        <v>140</v>
      </c>
      <c r="E31" s="15" t="s">
        <v>96</v>
      </c>
      <c r="F31" s="15" t="s">
        <v>115</v>
      </c>
      <c r="G31" s="27">
        <v>80</v>
      </c>
      <c r="H31" s="27">
        <v>60</v>
      </c>
      <c r="I31" s="27">
        <v>18</v>
      </c>
      <c r="J31" s="27"/>
      <c r="K31" s="24">
        <v>96</v>
      </c>
      <c r="L31" s="28">
        <v>76.800000000000011</v>
      </c>
      <c r="M31" s="29">
        <v>61.440000000000012</v>
      </c>
      <c r="N31" s="24"/>
      <c r="O31" s="30">
        <f>VLOOKUP(B31,'[1]MA DO'!$H$5:$AE$3586,24,0)</f>
        <v>1.06</v>
      </c>
      <c r="P31" s="2"/>
    </row>
    <row r="32" spans="1:16" ht="31.5" x14ac:dyDescent="0.25">
      <c r="A32" s="11" t="s">
        <v>42</v>
      </c>
      <c r="B32" s="11" t="s">
        <v>184</v>
      </c>
      <c r="C32" s="26">
        <v>26</v>
      </c>
      <c r="D32" s="15" t="s">
        <v>88</v>
      </c>
      <c r="E32" s="15" t="s">
        <v>82</v>
      </c>
      <c r="F32" s="15" t="s">
        <v>116</v>
      </c>
      <c r="G32" s="27">
        <v>80</v>
      </c>
      <c r="H32" s="27">
        <v>60</v>
      </c>
      <c r="I32" s="27">
        <v>18</v>
      </c>
      <c r="J32" s="27"/>
      <c r="K32" s="24">
        <v>96</v>
      </c>
      <c r="L32" s="28">
        <v>76.800000000000011</v>
      </c>
      <c r="M32" s="29">
        <v>61.440000000000012</v>
      </c>
      <c r="N32" s="24"/>
      <c r="O32" s="30">
        <f>VLOOKUP(B32,'[1]MA DO'!$H$5:$AE$3586,24,0)</f>
        <v>1.06</v>
      </c>
      <c r="P32" s="2"/>
    </row>
    <row r="33" spans="1:16" ht="31.5" x14ac:dyDescent="0.25">
      <c r="A33" s="11" t="s">
        <v>43</v>
      </c>
      <c r="B33" s="11" t="s">
        <v>184</v>
      </c>
      <c r="C33" s="26">
        <v>27</v>
      </c>
      <c r="D33" s="15" t="s">
        <v>89</v>
      </c>
      <c r="E33" s="15" t="s">
        <v>165</v>
      </c>
      <c r="F33" s="15" t="s">
        <v>117</v>
      </c>
      <c r="G33" s="27">
        <v>80</v>
      </c>
      <c r="H33" s="27">
        <v>60</v>
      </c>
      <c r="I33" s="27">
        <v>18</v>
      </c>
      <c r="J33" s="27"/>
      <c r="K33" s="24">
        <v>96</v>
      </c>
      <c r="L33" s="28">
        <v>76.800000000000011</v>
      </c>
      <c r="M33" s="29">
        <v>61.440000000000012</v>
      </c>
      <c r="N33" s="24"/>
      <c r="O33" s="30">
        <f>VLOOKUP(B33,'[1]MA DO'!$H$5:$AE$3586,24,0)</f>
        <v>1.06</v>
      </c>
      <c r="P33" s="2"/>
    </row>
    <row r="34" spans="1:16" ht="31.5" x14ac:dyDescent="0.25">
      <c r="A34" s="11" t="s">
        <v>44</v>
      </c>
      <c r="B34" s="11" t="s">
        <v>184</v>
      </c>
      <c r="C34" s="26">
        <v>28</v>
      </c>
      <c r="D34" s="15" t="s">
        <v>91</v>
      </c>
      <c r="E34" s="15" t="s">
        <v>166</v>
      </c>
      <c r="F34" s="15" t="s">
        <v>118</v>
      </c>
      <c r="G34" s="27">
        <v>80</v>
      </c>
      <c r="H34" s="27">
        <v>60</v>
      </c>
      <c r="I34" s="27">
        <v>18</v>
      </c>
      <c r="J34" s="27"/>
      <c r="K34" s="24">
        <v>96</v>
      </c>
      <c r="L34" s="28">
        <v>76.800000000000011</v>
      </c>
      <c r="M34" s="29">
        <v>61.440000000000012</v>
      </c>
      <c r="N34" s="24"/>
      <c r="O34" s="30">
        <f>VLOOKUP(B34,'[1]MA DO'!$H$5:$AE$3586,24,0)</f>
        <v>1.06</v>
      </c>
      <c r="P34" s="2"/>
    </row>
    <row r="35" spans="1:16" ht="31.5" x14ac:dyDescent="0.25">
      <c r="A35" s="11" t="s">
        <v>65</v>
      </c>
      <c r="B35" s="11" t="s">
        <v>183</v>
      </c>
      <c r="C35" s="26">
        <v>29</v>
      </c>
      <c r="D35" s="15" t="s">
        <v>10</v>
      </c>
      <c r="E35" s="15" t="s">
        <v>141</v>
      </c>
      <c r="F35" s="15" t="s">
        <v>139</v>
      </c>
      <c r="G35" s="27">
        <v>130</v>
      </c>
      <c r="H35" s="27">
        <v>100</v>
      </c>
      <c r="I35" s="27">
        <v>30</v>
      </c>
      <c r="J35" s="27"/>
      <c r="K35" s="24">
        <v>156</v>
      </c>
      <c r="L35" s="28">
        <v>124.80000000000001</v>
      </c>
      <c r="M35" s="29">
        <v>99.840000000000018</v>
      </c>
      <c r="N35" s="24"/>
      <c r="O35" s="30">
        <f>VLOOKUP(B35,'[1]MA DO'!$H$5:$AE$3586,24,0)</f>
        <v>1.06</v>
      </c>
      <c r="P35" s="2"/>
    </row>
    <row r="36" spans="1:16" ht="31.5" x14ac:dyDescent="0.25">
      <c r="A36" s="11" t="s">
        <v>64</v>
      </c>
      <c r="B36" s="11" t="s">
        <v>183</v>
      </c>
      <c r="C36" s="26">
        <v>30</v>
      </c>
      <c r="D36" s="15" t="s">
        <v>10</v>
      </c>
      <c r="E36" s="15" t="s">
        <v>119</v>
      </c>
      <c r="F36" s="15" t="s">
        <v>83</v>
      </c>
      <c r="G36" s="27">
        <v>130</v>
      </c>
      <c r="H36" s="27">
        <v>100</v>
      </c>
      <c r="I36" s="27">
        <v>30</v>
      </c>
      <c r="J36" s="27"/>
      <c r="K36" s="24">
        <v>156</v>
      </c>
      <c r="L36" s="28">
        <v>124.80000000000001</v>
      </c>
      <c r="M36" s="29">
        <v>99.840000000000018</v>
      </c>
      <c r="N36" s="24"/>
      <c r="O36" s="30">
        <f>VLOOKUP(B36,'[1]MA DO'!$H$5:$AE$3586,24,0)</f>
        <v>1.06</v>
      </c>
      <c r="P36" s="2"/>
    </row>
    <row r="37" spans="1:16" ht="31.5" x14ac:dyDescent="0.25">
      <c r="A37" s="11" t="s">
        <v>68</v>
      </c>
      <c r="B37" s="11" t="s">
        <v>183</v>
      </c>
      <c r="C37" s="26">
        <v>31</v>
      </c>
      <c r="D37" s="15" t="s">
        <v>71</v>
      </c>
      <c r="E37" s="15" t="s">
        <v>11</v>
      </c>
      <c r="F37" s="15" t="s">
        <v>120</v>
      </c>
      <c r="G37" s="27">
        <v>130</v>
      </c>
      <c r="H37" s="27">
        <v>100</v>
      </c>
      <c r="I37" s="27">
        <v>30</v>
      </c>
      <c r="J37" s="27"/>
      <c r="K37" s="24">
        <v>156</v>
      </c>
      <c r="L37" s="28">
        <v>124.80000000000001</v>
      </c>
      <c r="M37" s="29">
        <v>99.840000000000018</v>
      </c>
      <c r="N37" s="24"/>
      <c r="O37" s="30">
        <f>VLOOKUP(B37,'[1]MA DO'!$H$5:$AE$3586,24,0)</f>
        <v>1.06</v>
      </c>
      <c r="P37" s="2"/>
    </row>
    <row r="38" spans="1:16" x14ac:dyDescent="0.25">
      <c r="A38" s="11" t="s">
        <v>69</v>
      </c>
      <c r="B38" s="11" t="s">
        <v>183</v>
      </c>
      <c r="C38" s="26">
        <v>32</v>
      </c>
      <c r="D38" s="15" t="s">
        <v>90</v>
      </c>
      <c r="E38" s="15" t="s">
        <v>12</v>
      </c>
      <c r="F38" s="15" t="s">
        <v>167</v>
      </c>
      <c r="G38" s="27">
        <v>130</v>
      </c>
      <c r="H38" s="27">
        <v>100</v>
      </c>
      <c r="I38" s="27">
        <v>30</v>
      </c>
      <c r="J38" s="27"/>
      <c r="K38" s="24">
        <v>156</v>
      </c>
      <c r="L38" s="28">
        <v>124.80000000000001</v>
      </c>
      <c r="M38" s="29">
        <v>99.840000000000018</v>
      </c>
      <c r="N38" s="24"/>
      <c r="O38" s="30">
        <f>VLOOKUP(B38,'[1]MA DO'!$H$5:$AE$3586,24,0)</f>
        <v>1.06</v>
      </c>
      <c r="P38" s="2"/>
    </row>
    <row r="39" spans="1:16" ht="31.5" x14ac:dyDescent="0.25">
      <c r="A39" s="11" t="s">
        <v>55</v>
      </c>
      <c r="B39" s="11" t="s">
        <v>185</v>
      </c>
      <c r="C39" s="26">
        <v>33</v>
      </c>
      <c r="D39" s="15" t="s">
        <v>13</v>
      </c>
      <c r="E39" s="15" t="s">
        <v>121</v>
      </c>
      <c r="F39" s="15" t="s">
        <v>122</v>
      </c>
      <c r="G39" s="27">
        <v>50</v>
      </c>
      <c r="H39" s="27">
        <v>40</v>
      </c>
      <c r="I39" s="27">
        <v>15</v>
      </c>
      <c r="J39" s="27"/>
      <c r="K39" s="24">
        <v>50</v>
      </c>
      <c r="L39" s="28">
        <v>40</v>
      </c>
      <c r="M39" s="29">
        <v>32</v>
      </c>
      <c r="N39" s="27"/>
      <c r="O39" s="30">
        <f>VLOOKUP(B39,'[1]MA DO'!$H$5:$AE$3586,24,0)</f>
        <v>1.05</v>
      </c>
      <c r="P39" s="2"/>
    </row>
    <row r="40" spans="1:16" ht="31.5" x14ac:dyDescent="0.25">
      <c r="A40" s="11" t="s">
        <v>56</v>
      </c>
      <c r="B40" s="11" t="s">
        <v>185</v>
      </c>
      <c r="C40" s="26">
        <v>34</v>
      </c>
      <c r="D40" s="15" t="s">
        <v>14</v>
      </c>
      <c r="E40" s="15" t="s">
        <v>123</v>
      </c>
      <c r="F40" s="15" t="s">
        <v>124</v>
      </c>
      <c r="G40" s="27">
        <v>50</v>
      </c>
      <c r="H40" s="27">
        <v>40</v>
      </c>
      <c r="I40" s="27">
        <v>15</v>
      </c>
      <c r="J40" s="27"/>
      <c r="K40" s="24">
        <v>50</v>
      </c>
      <c r="L40" s="28">
        <v>40</v>
      </c>
      <c r="M40" s="29">
        <v>32</v>
      </c>
      <c r="N40" s="27"/>
      <c r="O40" s="30">
        <f>VLOOKUP(B40,'[1]MA DO'!$H$5:$AE$3586,24,0)</f>
        <v>1.05</v>
      </c>
      <c r="P40" s="2"/>
    </row>
    <row r="41" spans="1:16" ht="31.5" x14ac:dyDescent="0.25">
      <c r="A41" s="11" t="s">
        <v>34</v>
      </c>
      <c r="B41" s="11" t="s">
        <v>186</v>
      </c>
      <c r="C41" s="26">
        <v>35</v>
      </c>
      <c r="D41" s="15" t="s">
        <v>15</v>
      </c>
      <c r="E41" s="15" t="s">
        <v>125</v>
      </c>
      <c r="F41" s="15" t="s">
        <v>126</v>
      </c>
      <c r="G41" s="27">
        <v>95</v>
      </c>
      <c r="H41" s="27">
        <v>70</v>
      </c>
      <c r="I41" s="27">
        <v>15</v>
      </c>
      <c r="J41" s="27"/>
      <c r="K41" s="24">
        <v>114</v>
      </c>
      <c r="L41" s="28">
        <v>91.2</v>
      </c>
      <c r="M41" s="29">
        <v>72.960000000000008</v>
      </c>
      <c r="N41" s="24"/>
      <c r="O41" s="30">
        <f>VLOOKUP(B41,'[1]MA DO'!$H$5:$AE$3586,24,0)</f>
        <v>1.06</v>
      </c>
      <c r="P41" s="2"/>
    </row>
    <row r="42" spans="1:16" ht="31.5" x14ac:dyDescent="0.25">
      <c r="A42" s="11" t="s">
        <v>45</v>
      </c>
      <c r="B42" s="11" t="s">
        <v>187</v>
      </c>
      <c r="C42" s="26">
        <v>36</v>
      </c>
      <c r="D42" s="15" t="s">
        <v>70</v>
      </c>
      <c r="E42" s="15" t="s">
        <v>84</v>
      </c>
      <c r="F42" s="15" t="s">
        <v>127</v>
      </c>
      <c r="G42" s="27">
        <v>70</v>
      </c>
      <c r="H42" s="27">
        <v>55</v>
      </c>
      <c r="I42" s="27">
        <v>18</v>
      </c>
      <c r="J42" s="27"/>
      <c r="K42" s="24">
        <v>70</v>
      </c>
      <c r="L42" s="28">
        <v>56</v>
      </c>
      <c r="M42" s="29">
        <v>44.800000000000004</v>
      </c>
      <c r="N42" s="27"/>
      <c r="O42" s="30">
        <f>VLOOKUP(B42,'[1]MA DO'!$H$5:$AE$3586,24,0)</f>
        <v>1.06</v>
      </c>
      <c r="P42" s="2"/>
    </row>
    <row r="43" spans="1:16" ht="29.25" customHeight="1" x14ac:dyDescent="0.25">
      <c r="A43" s="11" t="s">
        <v>46</v>
      </c>
      <c r="B43" s="11" t="s">
        <v>187</v>
      </c>
      <c r="C43" s="26">
        <v>37</v>
      </c>
      <c r="D43" s="15" t="s">
        <v>78</v>
      </c>
      <c r="E43" s="15" t="s">
        <v>128</v>
      </c>
      <c r="F43" s="15" t="s">
        <v>129</v>
      </c>
      <c r="G43" s="27">
        <v>70</v>
      </c>
      <c r="H43" s="27">
        <v>55</v>
      </c>
      <c r="I43" s="27">
        <v>18</v>
      </c>
      <c r="J43" s="27"/>
      <c r="K43" s="24">
        <v>70</v>
      </c>
      <c r="L43" s="28">
        <v>56</v>
      </c>
      <c r="M43" s="29">
        <v>44.800000000000004</v>
      </c>
      <c r="N43" s="27"/>
      <c r="O43" s="30">
        <f>VLOOKUP(B43,'[1]MA DO'!$H$5:$AE$3586,24,0)</f>
        <v>1.06</v>
      </c>
      <c r="P43" s="2"/>
    </row>
    <row r="44" spans="1:16" ht="31.5" x14ac:dyDescent="0.25">
      <c r="A44" s="11" t="s">
        <v>47</v>
      </c>
      <c r="B44" s="11" t="s">
        <v>187</v>
      </c>
      <c r="C44" s="26">
        <v>38</v>
      </c>
      <c r="D44" s="15" t="s">
        <v>16</v>
      </c>
      <c r="E44" s="15" t="s">
        <v>79</v>
      </c>
      <c r="F44" s="15" t="s">
        <v>131</v>
      </c>
      <c r="G44" s="27">
        <v>70</v>
      </c>
      <c r="H44" s="27">
        <v>55</v>
      </c>
      <c r="I44" s="27">
        <v>18</v>
      </c>
      <c r="J44" s="27"/>
      <c r="K44" s="24">
        <v>70</v>
      </c>
      <c r="L44" s="28">
        <v>56</v>
      </c>
      <c r="M44" s="29">
        <v>44.800000000000004</v>
      </c>
      <c r="N44" s="27"/>
      <c r="O44" s="30">
        <f>VLOOKUP(B44,'[1]MA DO'!$H$5:$AE$3586,24,0)</f>
        <v>1.06</v>
      </c>
      <c r="P44" s="2"/>
    </row>
    <row r="45" spans="1:16" ht="31.5" x14ac:dyDescent="0.25">
      <c r="A45" s="11" t="s">
        <v>48</v>
      </c>
      <c r="B45" s="11" t="s">
        <v>187</v>
      </c>
      <c r="C45" s="26">
        <v>39</v>
      </c>
      <c r="D45" s="15" t="s">
        <v>17</v>
      </c>
      <c r="E45" s="15" t="s">
        <v>80</v>
      </c>
      <c r="F45" s="15" t="s">
        <v>132</v>
      </c>
      <c r="G45" s="27">
        <v>70</v>
      </c>
      <c r="H45" s="27">
        <v>55</v>
      </c>
      <c r="I45" s="27">
        <v>18</v>
      </c>
      <c r="J45" s="27"/>
      <c r="K45" s="24">
        <v>70</v>
      </c>
      <c r="L45" s="28">
        <v>56</v>
      </c>
      <c r="M45" s="29">
        <v>44.800000000000004</v>
      </c>
      <c r="N45" s="27"/>
      <c r="O45" s="30">
        <f>VLOOKUP(B45,'[1]MA DO'!$H$5:$AE$3586,24,0)</f>
        <v>1.06</v>
      </c>
      <c r="P45" s="2"/>
    </row>
    <row r="46" spans="1:16" ht="31.5" x14ac:dyDescent="0.25">
      <c r="A46" s="11" t="s">
        <v>49</v>
      </c>
      <c r="B46" s="11" t="s">
        <v>187</v>
      </c>
      <c r="C46" s="26">
        <v>40</v>
      </c>
      <c r="D46" s="15" t="s">
        <v>18</v>
      </c>
      <c r="E46" s="15" t="s">
        <v>133</v>
      </c>
      <c r="F46" s="15" t="s">
        <v>134</v>
      </c>
      <c r="G46" s="27">
        <v>70</v>
      </c>
      <c r="H46" s="27">
        <v>55</v>
      </c>
      <c r="I46" s="27">
        <v>18</v>
      </c>
      <c r="J46" s="27"/>
      <c r="K46" s="24">
        <v>70</v>
      </c>
      <c r="L46" s="28">
        <v>56</v>
      </c>
      <c r="M46" s="29">
        <v>44.800000000000004</v>
      </c>
      <c r="N46" s="27"/>
      <c r="O46" s="30">
        <f>VLOOKUP(B46,'[1]MA DO'!$H$5:$AE$3586,24,0)</f>
        <v>1.06</v>
      </c>
      <c r="P46" s="2"/>
    </row>
    <row r="47" spans="1:16" ht="78.75" x14ac:dyDescent="0.25">
      <c r="A47" s="11" t="s">
        <v>50</v>
      </c>
      <c r="B47" s="11" t="s">
        <v>187</v>
      </c>
      <c r="C47" s="26">
        <v>41</v>
      </c>
      <c r="D47" s="15" t="s">
        <v>19</v>
      </c>
      <c r="E47" s="15" t="s">
        <v>3</v>
      </c>
      <c r="F47" s="15"/>
      <c r="G47" s="27">
        <v>70</v>
      </c>
      <c r="H47" s="27">
        <v>55</v>
      </c>
      <c r="I47" s="27">
        <v>18</v>
      </c>
      <c r="J47" s="27"/>
      <c r="K47" s="24">
        <v>70</v>
      </c>
      <c r="L47" s="28">
        <v>56</v>
      </c>
      <c r="M47" s="29">
        <v>44.800000000000004</v>
      </c>
      <c r="N47" s="27"/>
      <c r="O47" s="30">
        <f>VLOOKUP(B47,'[1]MA DO'!$H$5:$AE$3586,24,0)</f>
        <v>1.06</v>
      </c>
      <c r="P47" s="2"/>
    </row>
    <row r="48" spans="1:16" ht="38.25" x14ac:dyDescent="0.25">
      <c r="A48" s="11" t="s">
        <v>59</v>
      </c>
      <c r="B48" s="11" t="s">
        <v>185</v>
      </c>
      <c r="C48" s="26">
        <v>42</v>
      </c>
      <c r="D48" s="15" t="s">
        <v>6</v>
      </c>
      <c r="E48" s="15" t="s">
        <v>3</v>
      </c>
      <c r="F48" s="15"/>
      <c r="G48" s="27">
        <v>50</v>
      </c>
      <c r="H48" s="27">
        <v>40</v>
      </c>
      <c r="I48" s="27">
        <v>15</v>
      </c>
      <c r="J48" s="27"/>
      <c r="K48" s="24">
        <v>50</v>
      </c>
      <c r="L48" s="28">
        <v>40</v>
      </c>
      <c r="M48" s="29">
        <v>32</v>
      </c>
      <c r="N48" s="27"/>
      <c r="O48" s="30">
        <f>VLOOKUP(B48,'[1]MA DO'!$H$5:$AE$3586,24,0)</f>
        <v>1.05</v>
      </c>
      <c r="P48" s="2"/>
    </row>
    <row r="49" spans="1:16" ht="38.25" x14ac:dyDescent="0.25">
      <c r="A49" s="11" t="s">
        <v>60</v>
      </c>
      <c r="B49" s="11" t="s">
        <v>185</v>
      </c>
      <c r="C49" s="26">
        <v>43</v>
      </c>
      <c r="D49" s="15" t="s">
        <v>5</v>
      </c>
      <c r="E49" s="15" t="s">
        <v>3</v>
      </c>
      <c r="F49" s="15"/>
      <c r="G49" s="27">
        <v>50</v>
      </c>
      <c r="H49" s="27">
        <v>40</v>
      </c>
      <c r="I49" s="27">
        <v>15</v>
      </c>
      <c r="J49" s="27"/>
      <c r="K49" s="24">
        <v>50</v>
      </c>
      <c r="L49" s="28">
        <v>40</v>
      </c>
      <c r="M49" s="29">
        <v>32</v>
      </c>
      <c r="N49" s="27"/>
      <c r="O49" s="30">
        <f>VLOOKUP(B49,'[1]MA DO'!$H$5:$AE$3586,24,0)</f>
        <v>1.05</v>
      </c>
      <c r="P49" s="2"/>
    </row>
  </sheetData>
  <autoFilter ref="A6:P6" xr:uid="{0B66FCD7-D382-4498-AC0A-8C7895209709}"/>
  <mergeCells count="14">
    <mergeCell ref="C3:O3"/>
    <mergeCell ref="G4:G5"/>
    <mergeCell ref="C4:C5"/>
    <mergeCell ref="D4:D5"/>
    <mergeCell ref="E4:F4"/>
    <mergeCell ref="O4:O5"/>
    <mergeCell ref="M4:M5"/>
    <mergeCell ref="H4:H5"/>
    <mergeCell ref="I4:I5"/>
    <mergeCell ref="K4:K5"/>
    <mergeCell ref="L4:L5"/>
    <mergeCell ref="J4:J5"/>
    <mergeCell ref="N4:N5"/>
    <mergeCell ref="C1:P2"/>
  </mergeCells>
  <pageMargins left="0.2" right="0.2" top="0.2" bottom="0.2" header="0.2" footer="0.2"/>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2026-04-13T09:09:47Z</cp:lastPrinted>
  <dcterms:created xsi:type="dcterms:W3CDTF">2025-09-30T07:46:36Z</dcterms:created>
  <dcterms:modified xsi:type="dcterms:W3CDTF">2026-04-15T09:04:03Z</dcterms:modified>
</cp:coreProperties>
</file>